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5D45DD4-F3C1-4853-A031-86138EEDE3B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F12" i="1"/>
  <c r="BT12" i="1"/>
  <c r="BF13" i="1"/>
  <c r="BT13" i="1"/>
  <c r="BF14" i="1"/>
  <c r="BT14" i="1"/>
  <c r="BT15" i="1"/>
  <c r="BF16" i="1"/>
  <c r="BT16" i="1"/>
  <c r="BF17" i="1"/>
  <c r="BT17" i="1"/>
  <c r="BF18" i="1"/>
  <c r="BT18" i="1"/>
</calcChain>
</file>

<file path=xl/sharedStrings.xml><?xml version="1.0" encoding="utf-8"?>
<sst xmlns="http://schemas.openxmlformats.org/spreadsheetml/2006/main" count="1091" uniqueCount="457">
  <si>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</si>
  <si>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</si>
  <si>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</si>
  <si>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</si>
  <si>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</si>
  <si>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</si>
  <si>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</si>
  <si>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</si>
  <si>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</si>
  <si>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</si>
  <si>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</si>
  <si>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</si>
  <si>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</si>
  <si>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</si>
  <si>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</si>
  <si>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</si>
  <si>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</si>
  <si>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</si>
  <si>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</si>
  <si>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</si>
  <si>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</si>
  <si>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</si>
  <si>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</si>
  <si>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</si>
  <si>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</si>
  <si>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</si>
  <si>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</si>
  <si>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</si>
  <si>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</si>
  <si>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</si>
  <si>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</si>
  <si>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</si>
  <si>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</si>
  <si>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</si>
  <si>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</si>
  <si>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</si>
  <si>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</si>
  <si>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</si>
  <si>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</si>
  <si>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</si>
  <si>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</si>
  <si>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</si>
  <si>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</si>
  <si>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</si>
  <si>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</si>
  <si>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</si>
  <si>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</si>
  <si>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</si>
  <si>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</si>
  <si>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</si>
  <si>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</si>
  <si>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</si>
  <si>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</si>
  <si>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</si>
  <si>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</si>
  <si>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</si>
  <si>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</si>
  <si>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</si>
  <si>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</si>
  <si>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</si>
  <si>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</si>
  <si>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</si>
  <si>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</si>
  <si>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</si>
  <si>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</si>
  <si>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</si>
  <si>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</si>
  <si>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</si>
  <si>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</si>
  <si>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</si>
  <si>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</si>
  <si>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</si>
  <si>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</si>
  <si>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Konieczna, I</t>
  </si>
  <si>
    <t/>
  </si>
  <si>
    <t>Konieczna, Iwona</t>
  </si>
  <si>
    <t>Schooling children and youth with chronic illness in a medical facility -an educational paradigm in the perception of special education teacher candidates</t>
  </si>
  <si>
    <t>EUROPEAN JOURNAL OF SPECIAL NEEDS EDUCATION</t>
  </si>
  <si>
    <t>English</t>
  </si>
  <si>
    <t>Article; Early Access</t>
  </si>
  <si>
    <t>Student; chronic disease; paradigm; education</t>
  </si>
  <si>
    <t>The article presents the findings of a study that examines the perception of the educational paradigm in the context of educating a child with a chronic illness in either a school or medical facility by special education teacher candidates. It was assumed that the beliefs of educators largely reflect the educational paradigm, which reveals the thought process regarding children with chronic illnesses in two cognitive categories: (1) the actions of teachers; and (2) the objectives of educational activities aimed at pupils with chronic illnesses and their circumstances. The undertaken study was qualitative. The research was carried out in Poland on a group of 102 sophomore special education teacher candidates. The results indicated that the approach to educating a child with a chronic illness in a medical institution is predominantly influenced by the humanistic paradigm. In the revealed pattern of thinking about educating a child with a chronic illness in a medical facility, amongst the subjects, the key difference lies in the concept of preparing the child with the illness for life. Special education teacher candidates are primarily exposed to person-centred interventions that aim to facilitate optimal adaptation of children with disabilities to the typical demands of their healthy peers.</t>
  </si>
  <si>
    <t>[Konieczna, Iwona] Mar Grzegorzewska Univ Warsaw, Dept Sepcial Educ, Warsaw, Poland</t>
  </si>
  <si>
    <t>Konieczna, I (corresponding author), Mar Grzegorzewska Univ Warsaw, Dept Sepcial Educ, Warsaw, Poland.</t>
  </si>
  <si>
    <t>ikonieczna@aps.edu.pl</t>
  </si>
  <si>
    <t>Konieczna, Iwona/B-1249-2019</t>
  </si>
  <si>
    <t>Konieczna, Iwona/0000-0001-7489-0198</t>
  </si>
  <si>
    <t>ROUTLEDGE JOURNALS, TAYLOR &amp; FRANCIS LTD</t>
  </si>
  <si>
    <t>ABINGDON</t>
  </si>
  <si>
    <t>2-4 PARK SQUARE, MILTON PARK, ABINGDON OX14 4RN, OXON, ENGLAND</t>
  </si>
  <si>
    <t>0885-6257</t>
  </si>
  <si>
    <t>1469-591X</t>
  </si>
  <si>
    <t>EUR J SPEC NEEDS EDU</t>
  </si>
  <si>
    <t>Eur. J. Spec. Needs Educ.</t>
  </si>
  <si>
    <t>2023 JUL 12</t>
  </si>
  <si>
    <t>10.1080/08856257.2023.2233298</t>
  </si>
  <si>
    <t>JUL 2023</t>
  </si>
  <si>
    <t>Education, Special</t>
  </si>
  <si>
    <t>Social Science Citation Index (SSCI)</t>
  </si>
  <si>
    <t>Education &amp; Educational Research</t>
  </si>
  <si>
    <t>L8DC5</t>
  </si>
  <si>
    <t>2023-10-25</t>
  </si>
  <si>
    <t>WOS:001025500700001</t>
  </si>
  <si>
    <t>Wróblewski, M</t>
  </si>
  <si>
    <t>Wroblewski, Maciej</t>
  </si>
  <si>
    <t>Stolen childhood. War memories of children and young people from 1945-1946</t>
  </si>
  <si>
    <t>CHILDRENS LITERATURE IN EDUCATION</t>
  </si>
  <si>
    <t>Children; World War II; Experience; Memories</t>
  </si>
  <si>
    <t>The article analyses a collection of school essays of world-wide uniqueness, written by Polish children and young people in the years 1945-1946. This collection consists of two independent collections. The first is the 99 wartime memories of pupils from Greater Poland schools, created between May and September 1945. The second contains over 1,200 war memories written by pupils from schools in the Kielce region (south-eastern part of Poland) in the second half of 1946. A common feature of wartime memories is that the young authors combine elements of private written forms with elements of text intended to function in the public space (public literary forms). They smoothly switch between confessional style, full of dramatic details related to the war, and the style typical of a school essay, the aim of which was to test language skills and proficiency in creating a story based on real events. The themes in both collections were imposed on pupils by a programme of writing campaign for writing war memories. Thanks to the conditions provided by the educational system of the time, pupils usually honestly and directly described the traumatic war experiences which they had participated in. In the article, wartime memories in the form of a school essay are treated as a record of a microhistory, containing many details related to local wartime events, such as round-ups, public executions, secret education, and Nazi violence against adults and children.</t>
  </si>
  <si>
    <t>[Wroblewski, Maciej] Nicolaus Copernicus Univ, Torun, Poland</t>
  </si>
  <si>
    <t>Nicolaus Copernicus University</t>
  </si>
  <si>
    <t>Wróblewski, M (corresponding author), Nicolaus Copernicus Univ, Torun, Poland.</t>
  </si>
  <si>
    <t>matej@umk.pl</t>
  </si>
  <si>
    <t>Wroblewski, Maciej/0000-0002-6386-7168</t>
  </si>
  <si>
    <t>SPRINGER</t>
  </si>
  <si>
    <t>DORDRECHT</t>
  </si>
  <si>
    <t>VAN GODEWIJCKSTRAAT 30, 3311 GZ DORDRECHT, NETHERLANDS</t>
  </si>
  <si>
    <t>0045-6713</t>
  </si>
  <si>
    <t>1573-1693</t>
  </si>
  <si>
    <t>CHILD LIT EDUC</t>
  </si>
  <si>
    <t>Child. Lit. Educ.</t>
  </si>
  <si>
    <t>2023 MAY 29</t>
  </si>
  <si>
    <t>10.1007/s10583-023-09523-1</t>
  </si>
  <si>
    <t>MAY 2023</t>
  </si>
  <si>
    <t>Literature</t>
  </si>
  <si>
    <t>Arts &amp; Humanities Citation Index (A&amp;HCI)</t>
  </si>
  <si>
    <t>H8LV3</t>
  </si>
  <si>
    <t>hybrid</t>
  </si>
  <si>
    <t>WOS:000998420100005</t>
  </si>
  <si>
    <t>Akimkhanova, Z; Turekhanova, K; Karwasz, GP</t>
  </si>
  <si>
    <t>Akimkhanova, Zhuldyzay; Turekhanova, Kunduz; Karwasz, Grzegorz P.</t>
  </si>
  <si>
    <t>Interactive Games and Plays in Teaching Physics and Astronomy</t>
  </si>
  <si>
    <t>EDUCATION SCIENCES</t>
  </si>
  <si>
    <t>Article</t>
  </si>
  <si>
    <t>education; pedagogy; role-playing games; didactic games; teaching physics</t>
  </si>
  <si>
    <t>Physics is a difficult subject in which to trigger interest in pupils, particularly in junior high school classes: this reflects in the results of maturity exams. Therefore, teachers, educators (and authorities deciding on CV contents) should search for new efficient methods, techniques, and contents corresponding to particular topics in physics. What can be done at the level of a single university (even if big) or school is to enrich standard lessons with new elements and observe how the responses of pupils change. In this article, the results of an implementation of interactive plays and games are presented for enhancing pupils' interest and rate of understanding in physics, astronomy, and engineering. The games were designed by authors and the contents were developed jointly at Nicolaus Copernicus University, Poland and al-Farabi Kazakh National University, Kazakhstan. Implementation was carried out both in schools (a secondary school in Almaty and one primary school in Torun) and in extra-school (secondary school students in Almaty, elementary and secondary school students in Torun, during university-based activities) environments. A preliminary analysis of the didactical efficiency is given. We observed a positive reception of the majority of the didactical means that we proposed. These observations will serve us for further (and possibly permanent) enrichment of forms and contents of teaching physics and astronomy.</t>
  </si>
  <si>
    <t>[Akimkhanova, Zhuldyzay; Turekhanova, Kunduz] Al Farabi Kazakh Natl Univ, Fac Phys &amp; Technol, Alma Ata 050040, Kazakhstan; [Karwasz, Grzegorz P.] Nicolaus Copernicus Univ, Inst Phys Astron &amp; Appl Informat, Didact Phys Div, PL-87100 Torun, Poland</t>
  </si>
  <si>
    <t>Al-Farabi Kazakh National University; Nicolaus Copernicus University</t>
  </si>
  <si>
    <t>Karwasz, GP (corresponding author), Nicolaus Copernicus Univ, Inst Phys Astron &amp; Appl Informat, Didact Phys Div, PL-87100 Torun, Poland.</t>
  </si>
  <si>
    <t>karwasz@fizyka.umk.pl</t>
  </si>
  <si>
    <t>Turekhanova, Kunduz Momynovna/O-2167-2014</t>
  </si>
  <si>
    <t>Turekhanova, Kunduz/0000-0003-4662-7290; Karwasz, Grzegorz/0000-0001-7090-3123</t>
  </si>
  <si>
    <t>Al-Farabi Kazakh National University; Didactics of Physics Division, NCU</t>
  </si>
  <si>
    <t>Al-Farabi Kazakh National University(Al-Farabi Kazakh National University); Didactics of Physics Division, NCU</t>
  </si>
  <si>
    <t>The PhD fellowship of ZhA is covered by Al-Farabi Kazakh National University. The fellowship of ZhA for the stay at Nicolaus Copernicus University has been covered by NAVA programme of Polish Ministry of Science and Education. Other costs, including the cost of publishing have been covered from funds of Didactics of Physics Division, NCU.</t>
  </si>
  <si>
    <t>MDPI</t>
  </si>
  <si>
    <t>BASEL</t>
  </si>
  <si>
    <t>ST ALBAN-ANLAGE 66, CH-4052 BASEL, SWITZERLAND</t>
  </si>
  <si>
    <t>2227-7102</t>
  </si>
  <si>
    <t>EDUC SCI</t>
  </si>
  <si>
    <t>Educ. Sci.</t>
  </si>
  <si>
    <t>APR</t>
  </si>
  <si>
    <t>10.3390/educsci13040393</t>
  </si>
  <si>
    <t>Emerging Sources Citation Index (ESCI)</t>
  </si>
  <si>
    <t>F7IQ3</t>
  </si>
  <si>
    <t>gold</t>
  </si>
  <si>
    <t>WOS:000984046400001</t>
  </si>
  <si>
    <t>Pawlik, S; Rzeznicka-Krupa, J; Gierczyk, M; Hornby, G</t>
  </si>
  <si>
    <t>Pawlik, Sabina; Rzeznicka-Krupa, Jolanta; Gierczyk, Marcin; Hornby, Garry</t>
  </si>
  <si>
    <t>The Voices of Autistic Adolescents on Diversity, Education and School Learning in Poland</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</si>
  <si>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</si>
  <si>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</si>
  <si>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</si>
  <si>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</si>
  <si>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</si>
  <si>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</si>
  <si>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</si>
  <si>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</si>
  <si>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10.3390/educsci13040368</t>
  </si>
  <si>
    <t>F5ZJ0</t>
  </si>
  <si>
    <t>WOS:000983122000001</t>
  </si>
  <si>
    <t>Kielb, D; Pierzchala, M; Gazda, M</t>
  </si>
  <si>
    <t>Kielb, Dominik; Pierzchala, Michal; Gazda, Marcin</t>
  </si>
  <si>
    <t>Youth Attitudes towards Religious Education in Poland</t>
  </si>
  <si>
    <t>RELIGIONS</t>
  </si>
  <si>
    <t>religious education; religious motivations; young Catholics; Poland</t>
  </si>
  <si>
    <t>STUDENTS</t>
  </si>
  <si>
    <t>This article presents a sociological and catechetical-pastoral overview of the results of an empirical survey that was carried out at the beginning of 2022 among 257 pupils aged 13-18 who were taking part in religious education in public schools in Poland. In the empirical measurement, a computer-assisted interview technique was applied (i.e., computer-assisted web interview). Participants of religious education were asked about their independence in making the decision to attend religious classes, about their motivations, activity during the lessons, and their opinions on the lessons and teachers. The students were asked about the content, methods, atmosphere at the classes, and the impact on their knowledge and their attitudes to life. The analysis of data framed in an interdisciplinary approach indicated that the students had mildly positive attitudes towards religious education, despite secularisation changes and the confessional character of religious education in Poland. This research shows that religious education classes have an impact on particular aspects of the student's life, their knowledge and faith, and their good assessment of the educational content, methods, and atmosphere during classes. The main conclusion of this research is that it is necessary to develop a less confessional and more open concept of religious education in Poland, which will be more inclusive and more interesting for pupils.</t>
  </si>
  <si>
    <t>[Kielb, Dominik; Pierzchala, Michal; Gazda, Marcin] John Paul II Catholic Univ Lublin, Fac Theol, Aleje Raclawickie 14, Lublin 20950, Poland</t>
  </si>
  <si>
    <t>Catholic University of Lublin</t>
  </si>
  <si>
    <t>Kielb, D (corresponding author), John Paul II Catholic Univ Lublin, Fac Theol, Aleje Raclawickie 14, Lublin 20950, Poland.</t>
  </si>
  <si>
    <t>dominik.kielb@kul.pl</t>
  </si>
  <si>
    <t>Pierzchała, Michał/IAQ-1555-2023</t>
  </si>
  <si>
    <t>Pierzchała, Michał/0000-0001-9214-2353</t>
  </si>
  <si>
    <t>Ministry of Education and Science, Republic of Poland, , Regional Initiative of Excellence in 2019-2022 [028/RID/2018/19]</t>
  </si>
  <si>
    <t>Ministry of Education and Science, Republic of Poland, , Regional Initiative of Excellence in 2019-2022</t>
  </si>
  <si>
    <t>The article is a part of the project funded by the Ministry of Education and Science, Republic of Poland, Regional Initiative of Excellence in 2019-2022, 028/RID/2018/19, the amount of funding: 11 742 500 PLN.</t>
  </si>
  <si>
    <t>2077-1444</t>
  </si>
  <si>
    <t>Religions</t>
  </si>
  <si>
    <t>JAN</t>
  </si>
  <si>
    <t>10.3390/rel14010007</t>
  </si>
  <si>
    <t>Religion</t>
  </si>
  <si>
    <t>8E2LN</t>
  </si>
  <si>
    <t>WOS:000918811300001</t>
  </si>
  <si>
    <t>Semczuk, M; Majewski, K; Alexandru, DE; Holuj, A; Ilba, M; Litynski, P; Serafin, P; Zotic, V</t>
  </si>
  <si>
    <t>Semczuk, Marcin; Majewski, Karol; Alexandru, Diana-Elena; Holuj, Artur; Ilba, Mateusz; Litynski, Piotr; Serafin, Piotr; Zotic, Vasile</t>
  </si>
  <si>
    <t>Reorganization of the Primary School Network in the Polish Carpathians in the Period 2000 - 2020</t>
  </si>
  <si>
    <t>JOURNAL OF SETTLEMENTS AND SPATIAL PLANNING</t>
  </si>
  <si>
    <t>primary school closure; mountain rural areas; primary education network; population dynamics; Polish Carpathians; Poland</t>
  </si>
  <si>
    <t>The study focuses on the process of reorganization of the primary school network in the Polish Carpathians, in the period 2000-2020, determined by population dynamics and the education reform in Poland, which focused on the abolition of middle schools (junior high schools) and the return to eight-year primary schools. Primary schools located in the Polish Carpathians represent almost 10% of all schools of this type in Poland, usually with a smaller number of pupils/school (1/4 when compared to the national average). In mountainous areas with a specific settlement network, the closure of a primary school in a small village usually leads to several socioeconomic issues and may become subject to changing the managing authority due to budgetary reasons. The main aim was to determine the dynamics of the process and analyze spatial differentiations, by investigating the relation between population change in the 15-39 age group and the change in the number of schools, and to identify the location of the closed schools. Results show variability in the dynamics of the analysed variables in the case of Polish Carpathians compared to the national level, for instance, much slower dynamics of school closures than the rest of the country, the number of primary schools dropping by 14% between 2000 and 2020, while the greatest decrease in the number of pupils was observed in the Carpathian communes of Subcarpathian Voivodeship, especially in peripheral locations. However, we can conclude that in mountainous areas school closure has been highly avoided due to the engagement of different types of managing authorities, from local government to other public or private entities, in governing these schools.</t>
  </si>
  <si>
    <t>[Semczuk, Marcin; Majewski, Karol; Ilba, Mateusz; Serafin, Piotr] Krakow Univ Econ, Coll Publ Econ &amp; Adm, Inst Spatial Management &amp; Urban Studies, Dept Social Econ Geog, Krakow, Poland; [Holuj, Artur; Litynski, Piotr] Krakow Univ Econ, Coll Publ Econ &amp; Adm, Inst Spatial Management &amp; Urban Studies, Dept Spatial Management, Krakow, Poland; [Alexandru, Diana-Elena; Holuj, Artur; Zotic, Vasile] Babes Bolyai Univ, Fac Geog, Ctr Res Settlements &amp; Urbanism, Dept Human Geog &amp; Tourism, Cluj Napoca, Romania</t>
  </si>
  <si>
    <t>Cracow University of Economics; Cracow University of Economics; Babes Bolyai University from Cluj</t>
  </si>
  <si>
    <t>Semczuk, M (corresponding author), Krakow Univ Econ, Coll Publ Econ &amp; Adm, Inst Spatial Management &amp; Urban Studies, Dept Social Econ Geog, Krakow, Poland.</t>
  </si>
  <si>
    <t>semczukm@uek.krakow.pl; majewskk@uek.krakow.pl; diana.alexandru@ubbcluj.ro; holuja@uek.krakow.pl; ilbam@uek.krakow.pl; lityskp@uek.krakow.pl; serafinp@uek.krakow.pl; vasile.zotic@ubbcluj.ro</t>
  </si>
  <si>
    <t>Holuj, Artur/0000-0003-1676-8965; Litynski, Piotr/0000-0002-1400-5545; Majewski, Karol/0000-0003-0285-626X</t>
  </si>
  <si>
    <t>Krakow University of Economics, Poland [52/GGR/2020/POT]</t>
  </si>
  <si>
    <t>Krakow University of Economics, Poland</t>
  </si>
  <si>
    <t>This research was conducted under Cities, suburbs and peripheries in the theory and in the empirical studies Potential Program No. 52/GGR/2020/POT. Project duration: April 8, 2020 - October 31, 2022. Funding institution: Krakow University of Economics, Poland.</t>
  </si>
  <si>
    <t>CLUJ UNIV PRESS</t>
  </si>
  <si>
    <t>CLUJ NAPOCA</t>
  </si>
  <si>
    <t>STRADA B P HASDEU NR 51, CLUJ NAPOCA, 400371, ROMANIA</t>
  </si>
  <si>
    <t>2069-3419</t>
  </si>
  <si>
    <t>2248-2199</t>
  </si>
  <si>
    <t>J SETTL SPAT PLAN</t>
  </si>
  <si>
    <t>J. Settl. Spat. Plan.</t>
  </si>
  <si>
    <t>10.24193/JSSPSI.07.CSPTER</t>
  </si>
  <si>
    <t>Geography</t>
  </si>
  <si>
    <t>D8IH5</t>
  </si>
  <si>
    <t>WOS:000971104500007</t>
  </si>
  <si>
    <t>Buchta, R; Cichosz, W; Zellma, A</t>
  </si>
  <si>
    <t>Buchta, Roman; Cichosz, Wojciech; Zellma, Anna</t>
  </si>
  <si>
    <t>Religious Education in Poland during the COVID-19 Pandemic from the Perspective of Religion Teachers of the Silesian Voivodeship</t>
  </si>
  <si>
    <t>school; religious education; religion teacher; COVID-19 pandemic; Silesian Voivodeship</t>
  </si>
  <si>
    <t>The COVID-19 pandemic has influenced all spheres of life. It has an impact on the education of children and youth. The authors' research focused on religious education during the pandemic by the Roman Catholic Church in Poland in the Slaskie Voivodeship. The criterion for choosing the environment was dictated by demographic conditions. The Slaskie Voivodeship has the highest population density per square kilometer, which contributed to the largest number of virus infections. The principal purpose of the research was to gather religion teachers' opinions concerning organization and implementation of the remote teaching of religion in the Silesian Voivodeship (Wojewodztwo Slaskie). So far, there has been no research conducted in the field of the abovementioned issues in the area chosen by the authors. The authors' research, carried out from June to August 2020, covered 700 people, which accounts for 18.7% of the religious education teachers working in the Slaskie Voivodeship. The results of the authors' own research allowed formulating a conclusion that the COVID-19 pandemic contributed to the development of modern information and communication competencies of all participants of religious education. Entities involved in this type of education recognized and used multiple opportunities offered by information and communication technologies, which can be seen in the respondents' declarations describing various forms of their didactic and educational on-line work. The COVID-19 pandemic has motivated parents to become more involved in the religious education of younger school-age children. The surveyed religion teachers declared that, thanks to the activity and the help of their parents, the children systematically participated in religion lessons and carried out orders and educational tasks without major problems. Thus, indirectly, parents of children of a younger school age were covered by religious education and were subject to pedagogy. Nevertheless, as teachers have pointed out, the virtual world makes it impossible to form authentic interpersonal relationships. The research confirmed the thesis, according to which religious education carried out in distance learning limits the complete implementation of its objectives, since an upbringing in faith calls for community that necessitates direct contact between the pupil and the teacher.</t>
  </si>
  <si>
    <t>[Buchta, Roman] Univ Silesia, Fac Theol, PL-40007 Katowice, Poland; [Cichosz, Wojciech] Nicolaus Copernicus Univ, Fac Theol, PL-87100 Torun, Poland; [Zellma, Anna] Univ Warmia &amp; Mazury, Fac Theol, PL-10719 Olsztyn, Poland</t>
  </si>
  <si>
    <t>University of Silesia in Katowice; Nicolaus Copernicus University; University of Warmia &amp; Mazury</t>
  </si>
  <si>
    <t>Cichosz, W (corresponding author), Nicolaus Copernicus Univ, Fac Theol, PL-87100 Torun, Poland.</t>
  </si>
  <si>
    <t>roman.buchta@us.edu.pl; cichosz@umk.pl; anna.zellma@uwm.edu.pl</t>
  </si>
  <si>
    <t>Cichosz, Wojciech/ABA-9658-2021; Zellma, Anna/HGE-0955-2022</t>
  </si>
  <si>
    <t>Wojciech, Cichosz/0000-0003-0839-2179; Buchta, Roman/0000-0001-9984-3910; Zellma, Anna/0000-0002-3612-3454</t>
  </si>
  <si>
    <t>Research Excellence Initiative of the University of Silesia in Katowice</t>
  </si>
  <si>
    <t>This research was co-financed from the funds granted under the Research Excellence Initiative of the University of Silesia in Katowice (Inicjatywa Doskonaoci Badawczej Uniwersytetu lskiego w Katowicach).</t>
  </si>
  <si>
    <t>AUG</t>
  </si>
  <si>
    <t>10.3390/rel12080650</t>
  </si>
  <si>
    <t>UH7IF</t>
  </si>
  <si>
    <t>Green Published, gold</t>
  </si>
  <si>
    <t>WOS:000690098900001</t>
  </si>
  <si>
    <t>Nazaruk, S; Marchel, J; Kruszewska, A; Tokarewicz, E</t>
  </si>
  <si>
    <t>Nazaruk, Stanislawa; Marchel, Joanna; Kruszewska, Aleksandra; Tokarewicz, Ewa</t>
  </si>
  <si>
    <t>Physical activity of early school-age children in Poland during classes in the time of the COVID-19 pandemic</t>
  </si>
  <si>
    <t>EDUCATION 3-13</t>
  </si>
  <si>
    <t>child; physical activity; COVID-19 pandemic</t>
  </si>
  <si>
    <t>Family and educational institutions play a decisive role in learning and strengthening habits related to physical activity and health. School has a specific mission in this scope, especially at the first stage of education. Attempting to answer the question of how schools in practice realise these tasks, a study was conducted on the level of physical activity of pupils in classes I-III of primary school, during their participation in compulsory school activities. The study took into account many conditions, in particular, the organisation of school work during the COVID-19 pandemic. Physical activity of the pupils was measured with the use of Actigraphs GT3X+, known also as accelerometers, and the Steps Per Minute Test. The study covered pupils (N = 159) aged 7-9 years, who attended classes I-III of several schools in the region of Eastern Poland. The results of the study indicated that the level of physical activity in most of the examined children was low, which may be a limiting factor in their overall development. Accordingly, the writers suggest that during the coronavirus pandemic teachers urgently need to work out new forms of physical activity for children.</t>
  </si>
  <si>
    <t>[Nazaruk, Stanislawa; Marchel, Joanna; Tokarewicz, Ewa] Pope John Paul II State Sch Higher Educ, Fac Social Sci &amp; Humanities, Biala Podlaska, Poland; [Kruszewska, Aleksandra] Jan Dlugosz Univ, Det Pedag, Fac Social Sci, Czestochowa, Poland</t>
  </si>
  <si>
    <t>Pope John Paul II State School of Higher Education in Biala Podlaska; Jan Dlugosz University</t>
  </si>
  <si>
    <t>Nazaruk, S (corresponding author), Pope John Paul II State Sch Higher Educ, Fac Social Sci &amp; Humanities, Biala Podlaska, Poland.</t>
  </si>
  <si>
    <t>Nazaruk, Stanisława/IAQ-4400-2023</t>
  </si>
  <si>
    <t>Kruszewska, Aleksandra/0000-0001-8755-4476; , Ewa/0000-0002-9312-9721; Nazaruk, Stanislawa/0000-0001-5620-3980</t>
  </si>
  <si>
    <t>0300-4279</t>
  </si>
  <si>
    <t>1475-7575</t>
  </si>
  <si>
    <t>EDUC 3-13</t>
  </si>
  <si>
    <t>Educ. 3-13</t>
  </si>
  <si>
    <t>AUG 18</t>
  </si>
  <si>
    <t>10.1080/03004279.2021.1912133</t>
  </si>
  <si>
    <t>APR 2021</t>
  </si>
  <si>
    <t>2Q6ZR</t>
  </si>
  <si>
    <t>WOS:000640105100001</t>
  </si>
  <si>
    <t>Richardson, A</t>
  </si>
  <si>
    <t>Richardson, Alasdair</t>
  </si>
  <si>
    <t>Lighting Candles in the Darkness: An Exploration of Commemorative Acts with British Teenagers at the Auschwitz-Birkenau State Museum</t>
  </si>
  <si>
    <t>Holocaust education; remembrance; commemoration; collective worship; Auschwitz-Birkenau; lessons from Auschwitz</t>
  </si>
  <si>
    <t>Every year around 3000 British school pupils and teachers visit the Auschwitz-Birkenau State Museum as participants on a Lessons from Auschwitz Project organized by the Holocaust Educational Trust. Each visit ends with a memorial ceremony held at the end of the railway tracks at Birkenau. This article analyses interview and survey data from participating students and educators to explore their experiences of these ceremonies. The research findings indicate that the context and content of the ceremony are significant for both groups, with a general consensus that the ceremony is an important and appropriate way to end the day visit to Poland and the museum. The students' responses also particularly raise issues around their emotional engagement with the ceremony and the impact it had on them in this way. In conclusion, this article suggests how similar reflective spaces might be created in other educational contexts at similar sites of memory.</t>
  </si>
  <si>
    <t>[Richardson, Alasdair] Univ Winchester, Inst Educ, Winchester SO22 4NR, Hants, England</t>
  </si>
  <si>
    <t>University of Winchester</t>
  </si>
  <si>
    <t>Richardson, A (corresponding author), Univ Winchester, Inst Educ, Winchester SO22 4NR, Hants, England.</t>
  </si>
  <si>
    <t>alasdair.richardson@winchester.ac.uk</t>
  </si>
  <si>
    <t>Richardson, Alasdair/0000-0001-9211-8003</t>
  </si>
  <si>
    <t>University ofWinchester</t>
  </si>
  <si>
    <t>This research was funded by a Fellowship Award from the University ofWinchester.</t>
  </si>
  <si>
    <t>10.3390/rel12010029</t>
  </si>
  <si>
    <t>PW6GC</t>
  </si>
  <si>
    <t>WOS:000610766800001</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</si>
  <si>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</si>
  <si>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</si>
  <si>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</si>
  <si>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</si>
  <si>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</si>
  <si>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</si>
  <si>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</si>
  <si>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</si>
  <si>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</si>
  <si>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</si>
  <si>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</si>
  <si>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</si>
  <si>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EDITORIAL CUADERNOS SOFIA</t>
  </si>
  <si>
    <t>SANTIAGO</t>
  </si>
  <si>
    <t>MATUCANANA 700, SANTIAGO CENTRO, SANTIAGO, 00000, CHILE</t>
  </si>
  <si>
    <t>0719-4706</t>
  </si>
  <si>
    <t>REV INCL</t>
  </si>
  <si>
    <t>REV. INCL.</t>
  </si>
  <si>
    <t>JUL-SEP</t>
  </si>
  <si>
    <t>SI</t>
  </si>
  <si>
    <t>Humanities, Multidisciplinary</t>
  </si>
  <si>
    <t>Arts &amp; Humanities - Other Topics</t>
  </si>
  <si>
    <t>NT4XN</t>
  </si>
  <si>
    <t>WOS:000572945800040</t>
  </si>
  <si>
    <t>Kruszewska, A</t>
  </si>
  <si>
    <t>Kruszewska, Aleksandra</t>
  </si>
  <si>
    <t>Teachers' understanding of the role of key competences in working with children: a study of the perceptions of early years educators in Southern Poland</t>
  </si>
  <si>
    <t>Profession of a teacher; awareness of the role of a teacher; types of competences; key competencies; early school education</t>
  </si>
  <si>
    <t>The nature of education has changed significantly in Poland recent years based on the rapidly changing reality of political, social and professional life and greater emphasis has been placed on a communicative model of teaching which has required the development of new sets of skills or competences by teachers. In this study research on the competences of early school education teachers was carried out in primary schools in the southern part of Poland in the area of Silesian Voivodship. A diagnostic survey was applied as a way of collecting information about the state of social awareness, opinions and views of the community of teachers. The research used a survey questionnaire (self-assessment) directed to a representative sample of 121 active early years teachers. The study analysed the respondents' answers to four questions about the factors, activities, nature and role of competences in the work of a leading teacher, who is a form teacher of children in classes I-III. The results show the importance of early years teachers placed on different sets professional competences especially in relation to the preparation of the best materials for curriculum delivery, pupil motivation, and classroom organisation.</t>
  </si>
  <si>
    <t>[Kruszewska, Aleksandra] Jan Dlugosz Univ Czestochowa, Dept Pedag, Fac Social Sci, Czestochowa, Poland</t>
  </si>
  <si>
    <t>Jan Dlugosz University</t>
  </si>
  <si>
    <t>Kruszewska, A (corresponding author), Jan Dlugosz Univ Czestochowa, Dept Pedag, Fac Social Sci, Czestochowa, Poland.</t>
  </si>
  <si>
    <t>alex.kruszewska@gmail.com</t>
  </si>
  <si>
    <t>Kruszewska, Aleksandra/0000-0001-8755-4476</t>
  </si>
  <si>
    <t>10.1080/03004279.2020.1762691</t>
  </si>
  <si>
    <t>MAY 2020</t>
  </si>
  <si>
    <t>TM0BE</t>
  </si>
  <si>
    <t>WOS:000533850400001</t>
  </si>
  <si>
    <t>Tomczyk, L</t>
  </si>
  <si>
    <t>Tomczyk, Lukasz</t>
  </si>
  <si>
    <t>Attitude to ICT and Self-Evaluation of Fluency in Using New Digital Devices, Websites and Software among Pre-Service Teachers</t>
  </si>
  <si>
    <t>INTERNATIONAL JOURNAL OF EMERGING TECHNOLOGIES IN LEARNING</t>
  </si>
  <si>
    <t>Students; pre-service teachers; ICT; Internet attitudes; new devices; Poland; SELI; media education; university; TPACK</t>
  </si>
  <si>
    <t>CONTENT KNOWLEDGE; PUPILS; MEDIA; TPACK</t>
  </si>
  <si>
    <t>The objective of the research was to obtain data on the attitudes of the future generation of teachers towards using new media in their didactic and educational activities. Additionally, the text presents the level of these teachers' self-evaluation regarding the use of new ICT-based devices. Indicators of both variables are compared. The research was conducted in the biggest Polish pedagogical university, using a sample of 450 students. The technique used was the diagnostic survey. The data were collected in the first half of 2019 as part of the international project SELI. Based on the data obtained, it was noticed that pre-service teachers do not form a homogeneous group, which means there are individuals presenting a very positive attitudes towards the introduction of new media as well as those who are careful when it comes to using ICT in teaching. Most respondents emphasize that using ICT in education is necessary and that this trend is irreversible. There is a minor group of future teachers who do not know about websites and software to support learning and teaching (about 10%). Almost half of the respondents present divided views regarding the role of ICT in stimulating engagement, motivation and interest among students. However, it should also be noted that almost half of the interviewees state that the use of smartphones at school should be banned. A positive attitude to new technologies in one area coincides with a high opinion about ICT in other areas. The self-evaluation of the teachers' own competencies is also internally coherent, meaning that respondents who declared that they had no problems with using, for example, new devices, also have no problems with using new websites or software.</t>
  </si>
  <si>
    <t>[Tomczyk, Lukasz] Pedag Univ Cracow, Krakow, Poland</t>
  </si>
  <si>
    <t>Pedagogical University of Cracow</t>
  </si>
  <si>
    <t>Tomczyk, L (corresponding author), Pedag Univ Cracow, Krakow, Poland.</t>
  </si>
  <si>
    <t>lukasz.tomczyk@up.krakow.pl</t>
  </si>
  <si>
    <t>Tomczyk, Łukasz/O-2800-2014</t>
  </si>
  <si>
    <t>Tomczyk, Łukasz/0000-0002-5652-1433</t>
  </si>
  <si>
    <t>ERANET-LAC project from the European Union Seventh Framework Programme; Project Smart Ecosystem for Learning and Inclusion [ERANet17/ICT-0076SELI]; National Centre for Research and Development (NCBiR)</t>
  </si>
  <si>
    <t>ERANET-LAC project from the European Union Seventh Framework Programme; Project Smart Ecosystem for Learning and Inclusion; National Centre for Research and Development (NCBiR)(National Centre for Research &amp; Development, Poland)</t>
  </si>
  <si>
    <t>This work was supported by the ERANET-LAC project which has received funding from the European Union Seventh Framework Programme. Project Smart Ecosystem for Learning and Inclusion - ERANet17/ICT-0076SELI. In Poland the project was supported by the National Centre for Research and Development (NCBiR).</t>
  </si>
  <si>
    <t>KASSEL UNIV PRESS GMBH</t>
  </si>
  <si>
    <t>KASSEL</t>
  </si>
  <si>
    <t>DIAGONALE 10, D-34127 KASSEL, GERMANY</t>
  </si>
  <si>
    <t>1863-0383</t>
  </si>
  <si>
    <t>INT J EMERG TECHNOL</t>
  </si>
  <si>
    <t>Int. J. Emerg. Technol. Learn.</t>
  </si>
  <si>
    <t>10.3991/ijet.v15i19.16657</t>
  </si>
  <si>
    <t>OC3PG</t>
  </si>
  <si>
    <t>WOS:000579069800014</t>
  </si>
  <si>
    <t>Clifton-Sprigg, JM</t>
  </si>
  <si>
    <t>Clifton-Sprigg, Joanna M.</t>
  </si>
  <si>
    <t>Out of sight, out of mind? The education outcomes of children with parents working abroad</t>
  </si>
  <si>
    <t>OXFORD ECONOMIC PAPERS-NEW SERIES</t>
  </si>
  <si>
    <t>INTERNATIONAL MIGRATION; IMPACT; GENDER</t>
  </si>
  <si>
    <t>This paper studies the impact of short-term migratory movements by parents on the educational outcomes of teenagers in a region of Poland. Using survey and administrative data for lower secondary pupils, the empirical approach exploits variation in emigration within families over time. Estimates suggest that parental employment abroad has small, positive or no impact on pupils grades, depending on circumstances surrounding the migration experience. Parental education, family situation, the economic environment and duration of the migratory spell are pivotal to outcomes. No negative effects are found, which contradicts the general public opinion in Poland that migration is detrimental to childrens education.</t>
  </si>
  <si>
    <t>[Clifton-Sprigg, Joanna M.] Univ Bath, Dept Econ, 3 East, Bath BA2 7AY, Avon, England</t>
  </si>
  <si>
    <t>University of Bath</t>
  </si>
  <si>
    <t>Clifton-Sprigg, JM (corresponding author), Univ Bath, Dept Econ, 3 East, Bath BA2 7AY, Avon, England.</t>
  </si>
  <si>
    <t>j.m.clifton-sprigg@bath.ac.uk</t>
  </si>
  <si>
    <t>Clifton-Sprigg, Joanna/0000-0003-1101-5489</t>
  </si>
  <si>
    <t>Innovation Initiative Grant from the Development and Alumni of the University of Edinburgh [GR000441]; Economic and Social Research Council [ES/J500136/1]</t>
  </si>
  <si>
    <t>Innovation Initiative Grant from the Development and Alumni of the University of Edinburgh; Economic and Social Research Council(UK Research &amp; Innovation (UKRI)Economic &amp; Social Research Council (ESRC))</t>
  </si>
  <si>
    <t>This work was supported by the Innovation Initiative Grant from the Development and Alumni of the University of Edinburgh [grant number GR000441]; and the the +3 studentship from the Economic and Social Research Council [grant number ES/J500136/1].</t>
  </si>
  <si>
    <t>OXFORD UNIV PRESS</t>
  </si>
  <si>
    <t>OXFORD</t>
  </si>
  <si>
    <t>GREAT CLARENDON ST, OXFORD OX2 6DP, ENGLAND</t>
  </si>
  <si>
    <t>0030-7653</t>
  </si>
  <si>
    <t>1464-3812</t>
  </si>
  <si>
    <t>OXFORD ECON PAP</t>
  </si>
  <si>
    <t>Oxf. Econ. Pap.-New Ser.</t>
  </si>
  <si>
    <t>10.1093/oep/gpy060</t>
  </si>
  <si>
    <t>Economics</t>
  </si>
  <si>
    <t>Business &amp; Economics</t>
  </si>
  <si>
    <t>HQ1QM</t>
  </si>
  <si>
    <t>Green Submitted, hybrid</t>
  </si>
  <si>
    <t>WOS:000462173200004</t>
  </si>
  <si>
    <t>Trombik, K</t>
  </si>
  <si>
    <t>Trombik, Kamil</t>
  </si>
  <si>
    <t>The origin and development of the Center for Interdisciplinary Studies. A historical outline by 1993</t>
  </si>
  <si>
    <t>ZAGADNIENIA FILOZOFICZNE W NAUCE-PHILOSOPHICAL PROBLEMS IN SCIENCE</t>
  </si>
  <si>
    <t>Center for Interdisciplinary Studies; Michal Heller; Jozef Zycinski; history of Polish philosophy; philosophy of nature; philosophy in science</t>
  </si>
  <si>
    <t>The paper concerns the origin and early stage of development of the Center for Interdisciplinary Studies at the Pontifical Academy of Theology in Krakow. Center for Interdisciplinary Studies was founded by Michal Heller and Jozef Zycinski in the late 1970s. It was an informal institution which focused on conducting scientific activity in the area of philosophy of nature, relationship between mathematical &amp; natural sciences and philosophy, history of science, as well as relationships between science and religion. In this paper I would like to present how this institution developed, I will discuss various forms of its activity and discuss-very generally-what kind of philosophy was promoted by M. Heller, J. Zycinski as well as their pupils and close associates. An important part of the paper will also concern the Center for Interdisciplinary Studies as a unique institution, which has developed-in difficult historical period in Poland-philosophical research in the spirit of freedom and respect for the new achievements of science, and also promoted interdisciplinary dialogue between scientists and philosophers.</t>
  </si>
  <si>
    <t>[Trombik, Kamil] Pontifical Univ John Paul II Krakow, Krakow, Poland</t>
  </si>
  <si>
    <t>Uniwersytet Papieski Jana Pawla II w Krakowie</t>
  </si>
  <si>
    <t>Trombik, K (corresponding author), Pontifical Univ John Paul II Krakow, Krakow, Poland.</t>
  </si>
  <si>
    <t>Trombik, Kamil/0000-0003-0235-9490</t>
  </si>
  <si>
    <t>Own Scholarship Fund of The Pontifical University of John Paul II in Krakow</t>
  </si>
  <si>
    <t>The author obtained funds for the preparation a doctoral dissertation. Source of funding is the Own Scholarship Fund of The Pontifical University of John Paul II in Krakow.</t>
  </si>
  <si>
    <t>COPERNICUS CENTER PRESS</t>
  </si>
  <si>
    <t>KRAKOW</t>
  </si>
  <si>
    <t>UL SZCZEPANSKA 1-5, KRAKOW, POLAND</t>
  </si>
  <si>
    <t>0867-8286</t>
  </si>
  <si>
    <t>2451-0602</t>
  </si>
  <si>
    <t>ZAGADNIENIA FILOZOFI</t>
  </si>
  <si>
    <t>Zagadnienia Filozoficzne Nauce</t>
  </si>
  <si>
    <t>History &amp; Philosophy Of Science</t>
  </si>
  <si>
    <t>History &amp; Philosophy of Science</t>
  </si>
  <si>
    <t>KY6BT</t>
  </si>
  <si>
    <t>WOS:000522657900013</t>
  </si>
  <si>
    <t>Strózik, D; Strózik, T; Szwarc, K</t>
  </si>
  <si>
    <t>Strozik, Dorota; Strozik, Tomasz; Szwarc, Krzysztof</t>
  </si>
  <si>
    <t>The Subjective Well-Being of School Children. The First Findings from the Children's Worlds Study in Poland</t>
  </si>
  <si>
    <t>CHILD INDICATORS RESEARCH</t>
  </si>
  <si>
    <t>Children's Worlds; Subjective well-being; Poland</t>
  </si>
  <si>
    <t>ADOLESCENTS</t>
  </si>
  <si>
    <t>The paper presents the first findings of the children's subjective wellbeing survey in Poland, which was conducted among representative sample of over 3000 pupils aged 8, 10 and 12 years from Wielkopolska region in spring 2014. The study is a part of International Survey of Children's Well-being (ISCWeB) - Children's Worlds, developed by the International Society for Child Indicators (ISCI). The main purpose of the ISCWeB project is to gain a broad knowledge of children's lives, their relationships with family members and friends, daily activities, time use and, in particular, their own perceptions and evaluations of their well-being. A particular attention in this paper is paid to the children's subjective well-being including overall satisfaction with life, measured with use of different psychometric scales, eg. the single item scale on Overall Life Satisfaction (OLS) or the five-item Students Life Satisfaction Scale (SLSS5). Along with overall well-being of the children, it is very important to study various domains of their well-being. In the paper we took into consideration children's evaluation of their five important life domains: family, school, friends, living environment and self.</t>
  </si>
  <si>
    <t>[Strozik, Dorota; Szwarc, Krzysztof] Poznan Univ Econ, Dept Stat &amp; Demog, Poznan, Poland; [Strozik, Tomasz] Poznan Univ Econ, Dept Business Activ, Poznan, Poland</t>
  </si>
  <si>
    <t>Poznan University of Economics &amp; Business; Poznan University of Economics &amp; Business</t>
  </si>
  <si>
    <t>Strózik, D (corresponding author), Poznan Univ Econ, Dept Stat &amp; Demog, Poznan, Poland.</t>
  </si>
  <si>
    <t>dorota.strozik@ue.poznan.pl; tomasz.strozik@ue.poznan.pl; k.szwarc@ue.poznan.pl</t>
  </si>
  <si>
    <t>Strózik, Dorota/AAC-9950-2021; Strózik, Tomasz/AAE-5548-2021</t>
  </si>
  <si>
    <t>Strozik, Dorota/0000-0002-5907-216X; Strozik, Tomasz/0000-0001-8692-5212</t>
  </si>
  <si>
    <t>1874-897X</t>
  </si>
  <si>
    <t>1874-8988</t>
  </si>
  <si>
    <t>CHILD INDIC RES</t>
  </si>
  <si>
    <t>Child Indic. Res.</t>
  </si>
  <si>
    <t>MAR</t>
  </si>
  <si>
    <t>10.1007/s12187-015-9312-8</t>
  </si>
  <si>
    <t>Social Sciences, Interdisciplinary</t>
  </si>
  <si>
    <t>Social Sciences - Other Topics</t>
  </si>
  <si>
    <t>DL1RI</t>
  </si>
  <si>
    <t>Green Published, hybrid</t>
  </si>
  <si>
    <t>WOS:000375409300003</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</si>
  <si>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</si>
  <si>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</si>
  <si>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</si>
  <si>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</si>
  <si>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</si>
  <si>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</si>
  <si>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</si>
  <si>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</si>
  <si>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Palacky University Olomouc; Palacky University Olomouc</t>
  </si>
  <si>
    <t>Vasícková, J (corresponding author), Palacky Univ, Fac Phys Culture, Tr Miru 115, Olomouc 77111, Czech Republic.</t>
  </si>
  <si>
    <t>jana.vasickova@upol.cz</t>
  </si>
  <si>
    <t>Frömel, Karel/AAU-2222-2020; Frömel, Karel/L-9865-2017; Svozil, Zbyněk/V-6743-2018; Vasickova, Jana/G-4753-2012; Chmelik, Frantisek/J-5243-2012; Skalik, Krzysztof/X-3519-2018</t>
  </si>
  <si>
    <t>Frömel, Karel/0000-0001-7848-3418; Frömel, Karel/0000-0001-7848-3418; Svozil, Zbyněk/0000-0003-3369-6414; Vasickova, Jana/0000-0002-0298-618X; Chmelik, Frantisek/0000-0002-5758-3783; Skalik, Krzysztof/0000-0002-8736-6894; Groffik, Dorota/0000-0002-2266-2457</t>
  </si>
  <si>
    <t>SAGE PUBLICATIONS LTD</t>
  </si>
  <si>
    <t>LONDON</t>
  </si>
  <si>
    <t>1 OLIVERS YARD, 55 CITY ROAD, LONDON EC1Y 1SP, ENGLAND</t>
  </si>
  <si>
    <t>1356-336X</t>
  </si>
  <si>
    <t>1741-2749</t>
  </si>
  <si>
    <t>EUR PHYS EDUC REV</t>
  </si>
  <si>
    <t>Eur. Phys. Educ. Rev.</t>
  </si>
  <si>
    <t>MAY</t>
  </si>
  <si>
    <t>10.1177/1356336X13508684</t>
  </si>
  <si>
    <t>AE1XN</t>
  </si>
  <si>
    <t>WOS:000333766700001</t>
  </si>
  <si>
    <t>Hagger, MS; Chatzisarantis, NLD; Barkoukis, V; Wang, CKJ; Baranowski, J</t>
  </si>
  <si>
    <t>Perceived autonomy support in physical education and leisure-time physical activity: A cross-cultural evaluation of the trans-contextual model</t>
  </si>
  <si>
    <t>JOURNAL OF EDUCATIONAL PSYCHOLOGY</t>
  </si>
  <si>
    <t>self-determination theory; theory of planned behavior; theoretical integration; path analysis</t>
  </si>
  <si>
    <t>SELF-DETERMINATION; ACTIVITY INTENTIONS; PLANNED BEHAVIOR; MEASUREMENT INVARIANCE; INTRINSIC MOTIVATION; EXTRINSIC MOTIVATION; PREDICTIVE-VALIDITY; EXERCISE BEHAVIOR; REASONED ACTION; INTERNALIZATION</t>
  </si>
  <si>
    <t>This study tested the replicability and cross-cultural invariance of a trans-contextual model of motivation across 4 samples from diverse cultures. The model proposes a motivational sequence in which perceived autonomy support (PAS) in physical education (PE) predicts autonomous motivation, intentions, and behavior in a leisure-time (LT) physical activity context. High-school pupils from Britain, Greece, Poland, and Singapore completed measures of PAS and autonomous motives in a PE context. Good-fitting path-analytic models supported the main hypotheses of the trans-contextual model in the British, Greek, and Singaporean samples. PAS in PE had significant total effects on autonomous motives in LT, except in the Polish sample. The effect of autonomous motives in LT on physical activity intentions and behavior was mediated by theory of planned behavior constructs in all samples. Results supported the main hypotheses of the trans-contextual model across cultures, although the effect of PAS was not pervasive in the Polish sample.</t>
  </si>
  <si>
    <t>Univ Essex, Dept Psychol, Colchester CO4 3SQ, Essex, England; Univ Exeter, Sch Sport &amp; Hlth Sci, Exeter, Devon, England; Aristotle Univ Thessaloniki, Dept Phys Educ &amp; Sport Sci, GR-54006 Thessaloniki, Greece; Nanyang Technol Univ, Natl Inst Educ, Dept Phys Educ &amp; Sport Sci, Nanyang, Singapore; Acad Phys Educ, Katowice, Poland</t>
  </si>
  <si>
    <t>University of Essex; University of Exeter; Aristotle University of Thessaloniki; Nanyang Technological University &amp; National Institute of Education (NIE) Singapore; National Institute of Education (NIE) Singapore; Nanyang Technological University</t>
  </si>
  <si>
    <t>Hagger, MS (corresponding author), Univ Essex, Dept Psychol, Wivenhoe Pk, Colchester CO4 3SQ, Essex, England.</t>
  </si>
  <si>
    <t>hagger@essex.ac.uk</t>
  </si>
  <si>
    <t>john, wang c/D-3810-2013; Wang, John/AAD-2530-2020; Wang, Chee/GQZ-3436-2022; Hagger, Martin S./G-5211-2012</t>
  </si>
  <si>
    <t>john, wang c/0000-0003-0935-9362; Wang, John/0000-0003-0935-9362; Hagger, Martin S./0000-0002-2685-1546</t>
  </si>
  <si>
    <t>AMER PSYCHOLOGICAL ASSOC/EDUCATIONAL PUBLISHING FOUNDATION</t>
  </si>
  <si>
    <t>WASHINGTON</t>
  </si>
  <si>
    <t>750 FIRST ST NE, WASHINGTON, DC 20002-4242 USA</t>
  </si>
  <si>
    <t>0022-0663</t>
  </si>
  <si>
    <t>J EDUC PSYCHOL</t>
  </si>
  <si>
    <t>J. Educ. Psychol.</t>
  </si>
  <si>
    <t>10.1037/0022-0663.97.3.376</t>
  </si>
  <si>
    <t>Psychology, Educational</t>
  </si>
  <si>
    <t>Psychology</t>
  </si>
  <si>
    <t>967UE</t>
  </si>
  <si>
    <t>Green Submitted</t>
  </si>
  <si>
    <t>WOS:000232115900006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</si>
</sst>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85</v>
      </c>
      <c r="AB2" t="s">
        <v>86</v>
      </c>
      <c r="AC2" t="s">
        <v>74</v>
      </c>
      <c r="AD2" t="s">
        <v>74</v>
      </c>
      <c r="AE2" t="s">
        <v>74</v>
      </c>
      <c r="AF2" t="s">
        <v>74</v>
      </c>
      <c r="AG2">
        <v>32</v>
      </c>
      <c r="AH2">
        <v>0</v>
      </c>
      <c r="AI2">
        <v>0</v>
      </c>
      <c r="AJ2">
        <v>1</v>
      </c>
      <c r="AK2">
        <v>1</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HYPERLINK("http://dx.doi.org/10.1080/08856257.2023.2233298","http://dx.doi.org/10.1080/08856257.2023.2233298")</f>
        <v>http://dx.doi.org/10.1080/08856257.2023.2233298</v>
      </c>
      <c r="BG2" t="s">
        <v>74</v>
      </c>
      <c r="BH2" t="s">
        <v>96</v>
      </c>
      <c r="BI2">
        <v>14</v>
      </c>
      <c r="BJ2" t="s">
        <v>97</v>
      </c>
      <c r="BK2" t="s">
        <v>98</v>
      </c>
      <c r="BL2" t="s">
        <v>99</v>
      </c>
      <c r="BM2" t="s">
        <v>100</v>
      </c>
      <c r="BN2" t="s">
        <v>74</v>
      </c>
      <c r="BO2" t="s">
        <v>74</v>
      </c>
      <c r="BP2" t="s">
        <v>74</v>
      </c>
      <c r="BQ2" t="s">
        <v>74</v>
      </c>
      <c r="BR2" t="s">
        <v>101</v>
      </c>
      <c r="BS2" t="s">
        <v>102</v>
      </c>
      <c r="BT2" t="str">
        <f>HYPERLINK("https%3A%2F%2Fwww.webofscience.com%2Fwos%2Fwoscc%2Ffull-record%2FWOS:001025500700001","View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74</v>
      </c>
      <c r="V3" t="s">
        <v>108</v>
      </c>
      <c r="W3" t="s">
        <v>109</v>
      </c>
      <c r="X3" t="s">
        <v>110</v>
      </c>
      <c r="Y3" t="s">
        <v>111</v>
      </c>
      <c r="Z3" t="s">
        <v>112</v>
      </c>
      <c r="AA3" t="s">
        <v>74</v>
      </c>
      <c r="AB3" t="s">
        <v>113</v>
      </c>
      <c r="AC3" t="s">
        <v>74</v>
      </c>
      <c r="AD3" t="s">
        <v>74</v>
      </c>
      <c r="AE3" t="s">
        <v>74</v>
      </c>
      <c r="AF3" t="s">
        <v>74</v>
      </c>
      <c r="AG3">
        <v>30</v>
      </c>
      <c r="AH3">
        <v>0</v>
      </c>
      <c r="AI3">
        <v>0</v>
      </c>
      <c r="AJ3">
        <v>1</v>
      </c>
      <c r="AK3">
        <v>1</v>
      </c>
      <c r="AL3" t="s">
        <v>114</v>
      </c>
      <c r="AM3" t="s">
        <v>115</v>
      </c>
      <c r="AN3" t="s">
        <v>116</v>
      </c>
      <c r="AO3" t="s">
        <v>117</v>
      </c>
      <c r="AP3" t="s">
        <v>118</v>
      </c>
      <c r="AQ3" t="s">
        <v>74</v>
      </c>
      <c r="AR3" t="s">
        <v>119</v>
      </c>
      <c r="AS3" t="s">
        <v>120</v>
      </c>
      <c r="AT3" t="s">
        <v>121</v>
      </c>
      <c r="AU3">
        <v>2023</v>
      </c>
      <c r="AV3" t="s">
        <v>74</v>
      </c>
      <c r="AW3" t="s">
        <v>74</v>
      </c>
      <c r="AX3" t="s">
        <v>74</v>
      </c>
      <c r="AY3" t="s">
        <v>74</v>
      </c>
      <c r="AZ3" t="s">
        <v>74</v>
      </c>
      <c r="BA3" t="s">
        <v>74</v>
      </c>
      <c r="BB3" t="s">
        <v>74</v>
      </c>
      <c r="BC3" t="s">
        <v>74</v>
      </c>
      <c r="BD3" t="s">
        <v>74</v>
      </c>
      <c r="BE3" t="s">
        <v>122</v>
      </c>
      <c r="BF3" t="str">
        <f>HYPERLINK("http://dx.doi.org/10.1007/s10583-023-09523-1","http://dx.doi.org/10.1007/s10583-023-09523-1")</f>
        <v>http://dx.doi.org/10.1007/s10583-023-09523-1</v>
      </c>
      <c r="BG3" t="s">
        <v>74</v>
      </c>
      <c r="BH3" t="s">
        <v>123</v>
      </c>
      <c r="BI3">
        <v>16</v>
      </c>
      <c r="BJ3" t="s">
        <v>124</v>
      </c>
      <c r="BK3" t="s">
        <v>125</v>
      </c>
      <c r="BL3" t="s">
        <v>124</v>
      </c>
      <c r="BM3" t="s">
        <v>126</v>
      </c>
      <c r="BN3" t="s">
        <v>74</v>
      </c>
      <c r="BO3" t="s">
        <v>127</v>
      </c>
      <c r="BP3" t="s">
        <v>74</v>
      </c>
      <c r="BQ3" t="s">
        <v>74</v>
      </c>
      <c r="BR3" t="s">
        <v>101</v>
      </c>
      <c r="BS3" t="s">
        <v>128</v>
      </c>
      <c r="BT3" t="str">
        <f>HYPERLINK("https%3A%2F%2Fwww.webofscience.com%2Fwos%2Fwoscc%2Ffull-record%2FWOS:000998420100005","View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133</v>
      </c>
      <c r="O4" t="s">
        <v>74</v>
      </c>
      <c r="P4" t="s">
        <v>74</v>
      </c>
      <c r="Q4" t="s">
        <v>74</v>
      </c>
      <c r="R4" t="s">
        <v>74</v>
      </c>
      <c r="S4" t="s">
        <v>74</v>
      </c>
      <c r="T4" t="s">
        <v>134</v>
      </c>
      <c r="U4" t="s">
        <v>74</v>
      </c>
      <c r="V4" t="s">
        <v>135</v>
      </c>
      <c r="W4" t="s">
        <v>136</v>
      </c>
      <c r="X4" t="s">
        <v>137</v>
      </c>
      <c r="Y4" t="s">
        <v>138</v>
      </c>
      <c r="Z4" t="s">
        <v>139</v>
      </c>
      <c r="AA4" t="s">
        <v>140</v>
      </c>
      <c r="AB4" t="s">
        <v>141</v>
      </c>
      <c r="AC4" t="s">
        <v>142</v>
      </c>
      <c r="AD4" t="s">
        <v>143</v>
      </c>
      <c r="AE4" t="s">
        <v>144</v>
      </c>
      <c r="AF4" t="s">
        <v>74</v>
      </c>
      <c r="AG4">
        <v>57</v>
      </c>
      <c r="AH4">
        <v>2</v>
      </c>
      <c r="AI4">
        <v>2</v>
      </c>
      <c r="AJ4">
        <v>4</v>
      </c>
      <c r="AK4">
        <v>4</v>
      </c>
      <c r="AL4" t="s">
        <v>145</v>
      </c>
      <c r="AM4" t="s">
        <v>146</v>
      </c>
      <c r="AN4" t="s">
        <v>147</v>
      </c>
      <c r="AO4" t="s">
        <v>74</v>
      </c>
      <c r="AP4" t="s">
        <v>148</v>
      </c>
      <c r="AQ4" t="s">
        <v>74</v>
      </c>
      <c r="AR4" t="s">
        <v>149</v>
      </c>
      <c r="AS4" t="s">
        <v>150</v>
      </c>
      <c r="AT4" t="s">
        <v>151</v>
      </c>
      <c r="AU4">
        <v>2023</v>
      </c>
      <c r="AV4">
        <v>13</v>
      </c>
      <c r="AW4">
        <v>4</v>
      </c>
      <c r="AX4" t="s">
        <v>74</v>
      </c>
      <c r="AY4" t="s">
        <v>74</v>
      </c>
      <c r="AZ4" t="s">
        <v>74</v>
      </c>
      <c r="BA4" t="s">
        <v>74</v>
      </c>
      <c r="BB4" t="s">
        <v>74</v>
      </c>
      <c r="BC4" t="s">
        <v>74</v>
      </c>
      <c r="BD4">
        <v>393</v>
      </c>
      <c r="BE4" t="s">
        <v>152</v>
      </c>
      <c r="BF4" t="str">
        <f>HYPERLINK("http://dx.doi.org/10.3390/educsci13040393","http://dx.doi.org/10.3390/educsci13040393")</f>
        <v>http://dx.doi.org/10.3390/educsci13040393</v>
      </c>
      <c r="BG4" t="s">
        <v>74</v>
      </c>
      <c r="BH4" t="s">
        <v>74</v>
      </c>
      <c r="BI4">
        <v>22</v>
      </c>
      <c r="BJ4" t="s">
        <v>99</v>
      </c>
      <c r="BK4" t="s">
        <v>153</v>
      </c>
      <c r="BL4" t="s">
        <v>99</v>
      </c>
      <c r="BM4" t="s">
        <v>154</v>
      </c>
      <c r="BN4" t="s">
        <v>74</v>
      </c>
      <c r="BO4" t="s">
        <v>155</v>
      </c>
      <c r="BP4" t="s">
        <v>74</v>
      </c>
      <c r="BQ4" t="s">
        <v>74</v>
      </c>
      <c r="BR4" t="s">
        <v>101</v>
      </c>
      <c r="BS4" t="s">
        <v>156</v>
      </c>
      <c r="BT4" t="str">
        <f>HYPERLINK("https%3A%2F%2Fwww.webofscience.com%2Fwos%2Fwoscc%2Ffull-record%2FWOS:000984046400001","View Full Record in Web of Science")</f>
        <v>View Full Record in Web of Science</v>
      </c>
    </row>
    <row r="5" spans="1:72" x14ac:dyDescent="0.25">
      <c r="A5" t="s">
        <v>72</v>
      </c>
      <c r="B5" t="s">
        <v>157</v>
      </c>
      <c r="C5" t="s">
        <v>74</v>
      </c>
      <c r="D5" t="s">
        <v>74</v>
      </c>
      <c r="E5" t="s">
        <v>74</v>
      </c>
      <c r="F5" t="s">
        <v>158</v>
      </c>
      <c r="G5" t="s">
        <v>74</v>
      </c>
      <c r="H5" t="s">
        <v>74</v>
      </c>
      <c r="I5" t="s">
        <v>159</v>
      </c>
      <c r="J5" t="s">
        <v>132</v>
      </c>
      <c r="K5" t="s">
        <v>74</v>
      </c>
      <c r="L5" t="s">
        <v>74</v>
      </c>
      <c r="M5" t="s">
        <v>78</v>
      </c>
      <c r="N5" t="s">
        <v>133</v>
      </c>
      <c r="O5" t="s">
        <v>74</v>
      </c>
      <c r="P5" t="s">
        <v>74</v>
      </c>
      <c r="Q5" t="s">
        <v>74</v>
      </c>
      <c r="R5" t="s">
        <v>74</v>
      </c>
      <c r="S5" t="s">
        <v>74</v>
      </c>
      <c r="T5" t="s">
        <v>160</v>
      </c>
      <c r="U5" t="s">
        <v>74</v>
      </c>
      <c r="V5" t="s">
        <v>161</v>
      </c>
      <c r="W5" t="s">
        <v>162</v>
      </c>
      <c r="X5" t="s">
        <v>163</v>
      </c>
      <c r="Y5" t="s">
        <v>164</v>
      </c>
      <c r="Z5" t="s">
        <v>165</v>
      </c>
      <c r="AA5" t="s">
        <v>166</v>
      </c>
      <c r="AB5" t="s">
        <v>167</v>
      </c>
      <c r="AC5" t="s">
        <v>74</v>
      </c>
      <c r="AD5" t="s">
        <v>74</v>
      </c>
      <c r="AE5" t="s">
        <v>74</v>
      </c>
      <c r="AF5" t="s">
        <v>74</v>
      </c>
      <c r="AG5">
        <v>48</v>
      </c>
      <c r="AH5">
        <v>0</v>
      </c>
      <c r="AI5">
        <v>0</v>
      </c>
      <c r="AJ5">
        <v>3</v>
      </c>
      <c r="AK5">
        <v>3</v>
      </c>
      <c r="AL5" t="s">
        <v>145</v>
      </c>
      <c r="AM5" t="s">
        <v>146</v>
      </c>
      <c r="AN5" t="s">
        <v>147</v>
      </c>
      <c r="AO5" t="s">
        <v>74</v>
      </c>
      <c r="AP5" t="s">
        <v>148</v>
      </c>
      <c r="AQ5" t="s">
        <v>74</v>
      </c>
      <c r="AR5" t="s">
        <v>149</v>
      </c>
      <c r="AS5" t="s">
        <v>150</v>
      </c>
      <c r="AT5" t="s">
        <v>151</v>
      </c>
      <c r="AU5">
        <v>2023</v>
      </c>
      <c r="AV5">
        <v>13</v>
      </c>
      <c r="AW5">
        <v>4</v>
      </c>
      <c r="AX5" t="s">
        <v>74</v>
      </c>
      <c r="AY5" t="s">
        <v>74</v>
      </c>
      <c r="AZ5" t="s">
        <v>74</v>
      </c>
      <c r="BA5" t="s">
        <v>74</v>
      </c>
      <c r="BB5" t="s">
        <v>74</v>
      </c>
      <c r="BC5" t="s">
        <v>74</v>
      </c>
      <c r="BD5">
        <v>368</v>
      </c>
      <c r="BE5" t="s">
        <v>168</v>
      </c>
      <c r="BF5" t="str">
        <f>HYPERLINK("http://dx.doi.org/10.3390/educsci13040368","http://dx.doi.org/10.3390/educsci13040368")</f>
        <v>http://dx.doi.org/10.3390/educsci13040368</v>
      </c>
      <c r="BG5" t="s">
        <v>74</v>
      </c>
      <c r="BH5" t="s">
        <v>74</v>
      </c>
      <c r="BI5">
        <v>14</v>
      </c>
      <c r="BJ5" t="s">
        <v>99</v>
      </c>
      <c r="BK5" t="s">
        <v>153</v>
      </c>
      <c r="BL5" t="s">
        <v>99</v>
      </c>
      <c r="BM5" t="s">
        <v>169</v>
      </c>
      <c r="BN5" t="s">
        <v>74</v>
      </c>
      <c r="BO5" t="s">
        <v>155</v>
      </c>
      <c r="BP5" t="s">
        <v>74</v>
      </c>
      <c r="BQ5" t="s">
        <v>74</v>
      </c>
      <c r="BR5" t="s">
        <v>101</v>
      </c>
      <c r="BS5" t="s">
        <v>170</v>
      </c>
      <c r="BT5" t="str">
        <f>HYPERLINK("https%3A%2F%2Fwww.webofscience.com%2Fwos%2Fwoscc%2Ffull-record%2FWOS:000983122000001","View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133</v>
      </c>
      <c r="O6" t="s">
        <v>74</v>
      </c>
      <c r="P6" t="s">
        <v>74</v>
      </c>
      <c r="Q6" t="s">
        <v>74</v>
      </c>
      <c r="R6" t="s">
        <v>74</v>
      </c>
      <c r="S6" t="s">
        <v>74</v>
      </c>
      <c r="T6" t="s">
        <v>175</v>
      </c>
      <c r="U6" t="s">
        <v>176</v>
      </c>
      <c r="V6" t="s">
        <v>177</v>
      </c>
      <c r="W6" t="s">
        <v>178</v>
      </c>
      <c r="X6" t="s">
        <v>179</v>
      </c>
      <c r="Y6" t="s">
        <v>180</v>
      </c>
      <c r="Z6" t="s">
        <v>181</v>
      </c>
      <c r="AA6" t="s">
        <v>182</v>
      </c>
      <c r="AB6" t="s">
        <v>183</v>
      </c>
      <c r="AC6" t="s">
        <v>184</v>
      </c>
      <c r="AD6" t="s">
        <v>185</v>
      </c>
      <c r="AE6" t="s">
        <v>186</v>
      </c>
      <c r="AF6" t="s">
        <v>74</v>
      </c>
      <c r="AG6">
        <v>40</v>
      </c>
      <c r="AH6">
        <v>0</v>
      </c>
      <c r="AI6">
        <v>0</v>
      </c>
      <c r="AJ6">
        <v>2</v>
      </c>
      <c r="AK6">
        <v>3</v>
      </c>
      <c r="AL6" t="s">
        <v>145</v>
      </c>
      <c r="AM6" t="s">
        <v>146</v>
      </c>
      <c r="AN6" t="s">
        <v>147</v>
      </c>
      <c r="AO6" t="s">
        <v>74</v>
      </c>
      <c r="AP6" t="s">
        <v>187</v>
      </c>
      <c r="AQ6" t="s">
        <v>74</v>
      </c>
      <c r="AR6" t="s">
        <v>174</v>
      </c>
      <c r="AS6" t="s">
        <v>188</v>
      </c>
      <c r="AT6" t="s">
        <v>189</v>
      </c>
      <c r="AU6">
        <v>2023</v>
      </c>
      <c r="AV6">
        <v>14</v>
      </c>
      <c r="AW6">
        <v>1</v>
      </c>
      <c r="AX6" t="s">
        <v>74</v>
      </c>
      <c r="AY6" t="s">
        <v>74</v>
      </c>
      <c r="AZ6" t="s">
        <v>74</v>
      </c>
      <c r="BA6" t="s">
        <v>74</v>
      </c>
      <c r="BB6" t="s">
        <v>74</v>
      </c>
      <c r="BC6" t="s">
        <v>74</v>
      </c>
      <c r="BD6">
        <v>7</v>
      </c>
      <c r="BE6" t="s">
        <v>190</v>
      </c>
      <c r="BF6" t="str">
        <f>HYPERLINK("http://dx.doi.org/10.3390/rel14010007","http://dx.doi.org/10.3390/rel14010007")</f>
        <v>http://dx.doi.org/10.3390/rel14010007</v>
      </c>
      <c r="BG6" t="s">
        <v>74</v>
      </c>
      <c r="BH6" t="s">
        <v>74</v>
      </c>
      <c r="BI6">
        <v>13</v>
      </c>
      <c r="BJ6" t="s">
        <v>191</v>
      </c>
      <c r="BK6" t="s">
        <v>125</v>
      </c>
      <c r="BL6" t="s">
        <v>191</v>
      </c>
      <c r="BM6" t="s">
        <v>192</v>
      </c>
      <c r="BN6" t="s">
        <v>74</v>
      </c>
      <c r="BO6" t="s">
        <v>155</v>
      </c>
      <c r="BP6" t="s">
        <v>74</v>
      </c>
      <c r="BQ6" t="s">
        <v>74</v>
      </c>
      <c r="BR6" t="s">
        <v>101</v>
      </c>
      <c r="BS6" t="s">
        <v>193</v>
      </c>
      <c r="BT6" t="str">
        <f>HYPERLINK("https%3A%2F%2Fwww.webofscience.com%2Fwos%2Fwoscc%2Ffull-record%2FWOS:000918811300001","View Full Record in Web of Science")</f>
        <v>View Full Record in Web of Science</v>
      </c>
    </row>
    <row r="7" spans="1:72" x14ac:dyDescent="0.25">
      <c r="A7" t="s">
        <v>72</v>
      </c>
      <c r="B7" t="s">
        <v>194</v>
      </c>
      <c r="C7" t="s">
        <v>74</v>
      </c>
      <c r="D7" t="s">
        <v>74</v>
      </c>
      <c r="E7" t="s">
        <v>74</v>
      </c>
      <c r="F7" t="s">
        <v>195</v>
      </c>
      <c r="G7" t="s">
        <v>74</v>
      </c>
      <c r="H7" t="s">
        <v>74</v>
      </c>
      <c r="I7" t="s">
        <v>196</v>
      </c>
      <c r="J7" t="s">
        <v>197</v>
      </c>
      <c r="K7" t="s">
        <v>74</v>
      </c>
      <c r="L7" t="s">
        <v>74</v>
      </c>
      <c r="M7" t="s">
        <v>78</v>
      </c>
      <c r="N7" t="s">
        <v>133</v>
      </c>
      <c r="O7" t="s">
        <v>74</v>
      </c>
      <c r="P7" t="s">
        <v>74</v>
      </c>
      <c r="Q7" t="s">
        <v>74</v>
      </c>
      <c r="R7" t="s">
        <v>74</v>
      </c>
      <c r="S7" t="s">
        <v>74</v>
      </c>
      <c r="T7" t="s">
        <v>198</v>
      </c>
      <c r="U7" t="s">
        <v>74</v>
      </c>
      <c r="V7" t="s">
        <v>199</v>
      </c>
      <c r="W7" t="s">
        <v>200</v>
      </c>
      <c r="X7" t="s">
        <v>201</v>
      </c>
      <c r="Y7" t="s">
        <v>202</v>
      </c>
      <c r="Z7" t="s">
        <v>203</v>
      </c>
      <c r="AA7" t="s">
        <v>74</v>
      </c>
      <c r="AB7" t="s">
        <v>204</v>
      </c>
      <c r="AC7" t="s">
        <v>205</v>
      </c>
      <c r="AD7" t="s">
        <v>206</v>
      </c>
      <c r="AE7" t="s">
        <v>207</v>
      </c>
      <c r="AF7" t="s">
        <v>74</v>
      </c>
      <c r="AG7">
        <v>29</v>
      </c>
      <c r="AH7">
        <v>1</v>
      </c>
      <c r="AI7">
        <v>1</v>
      </c>
      <c r="AJ7">
        <v>1</v>
      </c>
      <c r="AK7">
        <v>1</v>
      </c>
      <c r="AL7" t="s">
        <v>208</v>
      </c>
      <c r="AM7" t="s">
        <v>209</v>
      </c>
      <c r="AN7" t="s">
        <v>210</v>
      </c>
      <c r="AO7" t="s">
        <v>211</v>
      </c>
      <c r="AP7" t="s">
        <v>212</v>
      </c>
      <c r="AQ7" t="s">
        <v>74</v>
      </c>
      <c r="AR7" t="s">
        <v>213</v>
      </c>
      <c r="AS7" t="s">
        <v>214</v>
      </c>
      <c r="AT7" t="s">
        <v>74</v>
      </c>
      <c r="AU7">
        <v>2022</v>
      </c>
      <c r="AV7">
        <v>13</v>
      </c>
      <c r="AW7" t="s">
        <v>74</v>
      </c>
      <c r="AX7" t="s">
        <v>74</v>
      </c>
      <c r="AY7" t="s">
        <v>74</v>
      </c>
      <c r="AZ7">
        <v>10</v>
      </c>
      <c r="BA7" t="s">
        <v>74</v>
      </c>
      <c r="BB7">
        <v>65</v>
      </c>
      <c r="BC7">
        <v>74</v>
      </c>
      <c r="BD7" t="s">
        <v>74</v>
      </c>
      <c r="BE7" t="s">
        <v>215</v>
      </c>
      <c r="BF7" t="str">
        <f>HYPERLINK("http://dx.doi.org/10.24193/JSSPSI.07.CSPTER","http://dx.doi.org/10.24193/JSSPSI.07.CSPTER")</f>
        <v>http://dx.doi.org/10.24193/JSSPSI.07.CSPTER</v>
      </c>
      <c r="BG7" t="s">
        <v>74</v>
      </c>
      <c r="BH7" t="s">
        <v>74</v>
      </c>
      <c r="BI7">
        <v>10</v>
      </c>
      <c r="BJ7" t="s">
        <v>216</v>
      </c>
      <c r="BK7" t="s">
        <v>153</v>
      </c>
      <c r="BL7" t="s">
        <v>216</v>
      </c>
      <c r="BM7" t="s">
        <v>217</v>
      </c>
      <c r="BN7" t="s">
        <v>74</v>
      </c>
      <c r="BO7" t="s">
        <v>155</v>
      </c>
      <c r="BP7" t="s">
        <v>74</v>
      </c>
      <c r="BQ7" t="s">
        <v>74</v>
      </c>
      <c r="BR7" t="s">
        <v>101</v>
      </c>
      <c r="BS7" t="s">
        <v>218</v>
      </c>
      <c r="BT7" t="str">
        <f>HYPERLINK("https%3A%2F%2Fwww.webofscience.com%2Fwos%2Fwoscc%2Ffull-record%2FWOS:000971104500007","View Full Record in Web of Science")</f>
        <v>View Full Record in Web of Science</v>
      </c>
    </row>
    <row r="8" spans="1:72" x14ac:dyDescent="0.25">
      <c r="A8" t="s">
        <v>72</v>
      </c>
      <c r="B8" t="s">
        <v>219</v>
      </c>
      <c r="C8" t="s">
        <v>74</v>
      </c>
      <c r="D8" t="s">
        <v>74</v>
      </c>
      <c r="E8" t="s">
        <v>74</v>
      </c>
      <c r="F8" t="s">
        <v>220</v>
      </c>
      <c r="G8" t="s">
        <v>74</v>
      </c>
      <c r="H8" t="s">
        <v>74</v>
      </c>
      <c r="I8" t="s">
        <v>221</v>
      </c>
      <c r="J8" t="s">
        <v>174</v>
      </c>
      <c r="K8" t="s">
        <v>74</v>
      </c>
      <c r="L8" t="s">
        <v>74</v>
      </c>
      <c r="M8" t="s">
        <v>78</v>
      </c>
      <c r="N8" t="s">
        <v>133</v>
      </c>
      <c r="O8" t="s">
        <v>74</v>
      </c>
      <c r="P8" t="s">
        <v>74</v>
      </c>
      <c r="Q8" t="s">
        <v>74</v>
      </c>
      <c r="R8" t="s">
        <v>74</v>
      </c>
      <c r="S8" t="s">
        <v>74</v>
      </c>
      <c r="T8" t="s">
        <v>222</v>
      </c>
      <c r="U8" t="s">
        <v>74</v>
      </c>
      <c r="V8" t="s">
        <v>223</v>
      </c>
      <c r="W8" t="s">
        <v>224</v>
      </c>
      <c r="X8" t="s">
        <v>225</v>
      </c>
      <c r="Y8" t="s">
        <v>226</v>
      </c>
      <c r="Z8" t="s">
        <v>227</v>
      </c>
      <c r="AA8" t="s">
        <v>228</v>
      </c>
      <c r="AB8" t="s">
        <v>229</v>
      </c>
      <c r="AC8" t="s">
        <v>230</v>
      </c>
      <c r="AD8" t="s">
        <v>230</v>
      </c>
      <c r="AE8" t="s">
        <v>231</v>
      </c>
      <c r="AF8" t="s">
        <v>74</v>
      </c>
      <c r="AG8">
        <v>40</v>
      </c>
      <c r="AH8">
        <v>3</v>
      </c>
      <c r="AI8">
        <v>3</v>
      </c>
      <c r="AJ8">
        <v>0</v>
      </c>
      <c r="AK8">
        <v>1</v>
      </c>
      <c r="AL8" t="s">
        <v>145</v>
      </c>
      <c r="AM8" t="s">
        <v>146</v>
      </c>
      <c r="AN8" t="s">
        <v>147</v>
      </c>
      <c r="AO8" t="s">
        <v>74</v>
      </c>
      <c r="AP8" t="s">
        <v>187</v>
      </c>
      <c r="AQ8" t="s">
        <v>74</v>
      </c>
      <c r="AR8" t="s">
        <v>174</v>
      </c>
      <c r="AS8" t="s">
        <v>188</v>
      </c>
      <c r="AT8" t="s">
        <v>232</v>
      </c>
      <c r="AU8">
        <v>2021</v>
      </c>
      <c r="AV8">
        <v>12</v>
      </c>
      <c r="AW8">
        <v>8</v>
      </c>
      <c r="AX8" t="s">
        <v>74</v>
      </c>
      <c r="AY8" t="s">
        <v>74</v>
      </c>
      <c r="AZ8" t="s">
        <v>74</v>
      </c>
      <c r="BA8" t="s">
        <v>74</v>
      </c>
      <c r="BB8" t="s">
        <v>74</v>
      </c>
      <c r="BC8" t="s">
        <v>74</v>
      </c>
      <c r="BD8">
        <v>650</v>
      </c>
      <c r="BE8" t="s">
        <v>233</v>
      </c>
      <c r="BF8" t="str">
        <f>HYPERLINK("http://dx.doi.org/10.3390/rel12080650","http://dx.doi.org/10.3390/rel12080650")</f>
        <v>http://dx.doi.org/10.3390/rel12080650</v>
      </c>
      <c r="BG8" t="s">
        <v>74</v>
      </c>
      <c r="BH8" t="s">
        <v>74</v>
      </c>
      <c r="BI8">
        <v>13</v>
      </c>
      <c r="BJ8" t="s">
        <v>191</v>
      </c>
      <c r="BK8" t="s">
        <v>125</v>
      </c>
      <c r="BL8" t="s">
        <v>191</v>
      </c>
      <c r="BM8" t="s">
        <v>234</v>
      </c>
      <c r="BN8" t="s">
        <v>74</v>
      </c>
      <c r="BO8" t="s">
        <v>235</v>
      </c>
      <c r="BP8" t="s">
        <v>74</v>
      </c>
      <c r="BQ8" t="s">
        <v>74</v>
      </c>
      <c r="BR8" t="s">
        <v>101</v>
      </c>
      <c r="BS8" t="s">
        <v>236</v>
      </c>
      <c r="BT8" t="str">
        <f>HYPERLINK("https%3A%2F%2Fwww.webofscience.com%2Fwos%2Fwoscc%2Ffull-record%2FWOS:000690098900001","View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133</v>
      </c>
      <c r="O9" t="s">
        <v>74</v>
      </c>
      <c r="P9" t="s">
        <v>74</v>
      </c>
      <c r="Q9" t="s">
        <v>74</v>
      </c>
      <c r="R9" t="s">
        <v>74</v>
      </c>
      <c r="S9" t="s">
        <v>74</v>
      </c>
      <c r="T9" t="s">
        <v>241</v>
      </c>
      <c r="U9" t="s">
        <v>74</v>
      </c>
      <c r="V9" t="s">
        <v>242</v>
      </c>
      <c r="W9" t="s">
        <v>243</v>
      </c>
      <c r="X9" t="s">
        <v>244</v>
      </c>
      <c r="Y9" t="s">
        <v>245</v>
      </c>
      <c r="Z9" t="s">
        <v>74</v>
      </c>
      <c r="AA9" t="s">
        <v>246</v>
      </c>
      <c r="AB9" t="s">
        <v>247</v>
      </c>
      <c r="AC9" t="s">
        <v>74</v>
      </c>
      <c r="AD9" t="s">
        <v>74</v>
      </c>
      <c r="AE9" t="s">
        <v>74</v>
      </c>
      <c r="AF9" t="s">
        <v>74</v>
      </c>
      <c r="AG9">
        <v>35</v>
      </c>
      <c r="AH9">
        <v>2</v>
      </c>
      <c r="AI9">
        <v>2</v>
      </c>
      <c r="AJ9">
        <v>1</v>
      </c>
      <c r="AK9">
        <v>9</v>
      </c>
      <c r="AL9" t="s">
        <v>87</v>
      </c>
      <c r="AM9" t="s">
        <v>88</v>
      </c>
      <c r="AN9" t="s">
        <v>89</v>
      </c>
      <c r="AO9" t="s">
        <v>248</v>
      </c>
      <c r="AP9" t="s">
        <v>249</v>
      </c>
      <c r="AQ9" t="s">
        <v>74</v>
      </c>
      <c r="AR9" t="s">
        <v>250</v>
      </c>
      <c r="AS9" t="s">
        <v>251</v>
      </c>
      <c r="AT9" t="s">
        <v>252</v>
      </c>
      <c r="AU9">
        <v>2022</v>
      </c>
      <c r="AV9">
        <v>50</v>
      </c>
      <c r="AW9">
        <v>6</v>
      </c>
      <c r="AX9" t="s">
        <v>74</v>
      </c>
      <c r="AY9" t="s">
        <v>74</v>
      </c>
      <c r="AZ9" t="s">
        <v>74</v>
      </c>
      <c r="BA9" t="s">
        <v>74</v>
      </c>
      <c r="BB9">
        <v>764</v>
      </c>
      <c r="BC9">
        <v>776</v>
      </c>
      <c r="BD9" t="s">
        <v>74</v>
      </c>
      <c r="BE9" t="s">
        <v>253</v>
      </c>
      <c r="BF9" t="str">
        <f>HYPERLINK("http://dx.doi.org/10.1080/03004279.2021.1912133","http://dx.doi.org/10.1080/03004279.2021.1912133")</f>
        <v>http://dx.doi.org/10.1080/03004279.2021.1912133</v>
      </c>
      <c r="BG9" t="s">
        <v>74</v>
      </c>
      <c r="BH9" t="s">
        <v>254</v>
      </c>
      <c r="BI9">
        <v>13</v>
      </c>
      <c r="BJ9" t="s">
        <v>99</v>
      </c>
      <c r="BK9" t="s">
        <v>153</v>
      </c>
      <c r="BL9" t="s">
        <v>99</v>
      </c>
      <c r="BM9" t="s">
        <v>255</v>
      </c>
      <c r="BN9" t="s">
        <v>74</v>
      </c>
      <c r="BO9" t="s">
        <v>74</v>
      </c>
      <c r="BP9" t="s">
        <v>74</v>
      </c>
      <c r="BQ9" t="s">
        <v>74</v>
      </c>
      <c r="BR9" t="s">
        <v>101</v>
      </c>
      <c r="BS9" t="s">
        <v>256</v>
      </c>
      <c r="BT9" t="str">
        <f>HYPERLINK("https%3A%2F%2Fwww.webofscience.com%2Fwos%2Fwoscc%2Ffull-record%2FWOS:000640105100001","View Full Record in Web of Science")</f>
        <v>View Full Record in Web of Science</v>
      </c>
    </row>
    <row r="10" spans="1:72" x14ac:dyDescent="0.25">
      <c r="A10" t="s">
        <v>72</v>
      </c>
      <c r="B10" t="s">
        <v>257</v>
      </c>
      <c r="C10" t="s">
        <v>74</v>
      </c>
      <c r="D10" t="s">
        <v>74</v>
      </c>
      <c r="E10" t="s">
        <v>74</v>
      </c>
      <c r="F10" t="s">
        <v>258</v>
      </c>
      <c r="G10" t="s">
        <v>74</v>
      </c>
      <c r="H10" t="s">
        <v>74</v>
      </c>
      <c r="I10" t="s">
        <v>259</v>
      </c>
      <c r="J10" t="s">
        <v>174</v>
      </c>
      <c r="K10" t="s">
        <v>74</v>
      </c>
      <c r="L10" t="s">
        <v>74</v>
      </c>
      <c r="M10" t="s">
        <v>78</v>
      </c>
      <c r="N10" t="s">
        <v>133</v>
      </c>
      <c r="O10" t="s">
        <v>74</v>
      </c>
      <c r="P10" t="s">
        <v>74</v>
      </c>
      <c r="Q10" t="s">
        <v>74</v>
      </c>
      <c r="R10" t="s">
        <v>74</v>
      </c>
      <c r="S10" t="s">
        <v>74</v>
      </c>
      <c r="T10" t="s">
        <v>260</v>
      </c>
      <c r="U10" t="s">
        <v>74</v>
      </c>
      <c r="V10" t="s">
        <v>261</v>
      </c>
      <c r="W10" t="s">
        <v>262</v>
      </c>
      <c r="X10" t="s">
        <v>263</v>
      </c>
      <c r="Y10" t="s">
        <v>264</v>
      </c>
      <c r="Z10" t="s">
        <v>265</v>
      </c>
      <c r="AA10" t="s">
        <v>74</v>
      </c>
      <c r="AB10" t="s">
        <v>266</v>
      </c>
      <c r="AC10" t="s">
        <v>267</v>
      </c>
      <c r="AD10" t="s">
        <v>267</v>
      </c>
      <c r="AE10" t="s">
        <v>268</v>
      </c>
      <c r="AF10" t="s">
        <v>74</v>
      </c>
      <c r="AG10">
        <v>68</v>
      </c>
      <c r="AH10">
        <v>1</v>
      </c>
      <c r="AI10">
        <v>1</v>
      </c>
      <c r="AJ10">
        <v>1</v>
      </c>
      <c r="AK10">
        <v>4</v>
      </c>
      <c r="AL10" t="s">
        <v>145</v>
      </c>
      <c r="AM10" t="s">
        <v>146</v>
      </c>
      <c r="AN10" t="s">
        <v>147</v>
      </c>
      <c r="AO10" t="s">
        <v>74</v>
      </c>
      <c r="AP10" t="s">
        <v>187</v>
      </c>
      <c r="AQ10" t="s">
        <v>74</v>
      </c>
      <c r="AR10" t="s">
        <v>174</v>
      </c>
      <c r="AS10" t="s">
        <v>188</v>
      </c>
      <c r="AT10" t="s">
        <v>189</v>
      </c>
      <c r="AU10">
        <v>2021</v>
      </c>
      <c r="AV10">
        <v>12</v>
      </c>
      <c r="AW10">
        <v>1</v>
      </c>
      <c r="AX10" t="s">
        <v>74</v>
      </c>
      <c r="AY10" t="s">
        <v>74</v>
      </c>
      <c r="AZ10" t="s">
        <v>74</v>
      </c>
      <c r="BA10" t="s">
        <v>74</v>
      </c>
      <c r="BB10" t="s">
        <v>74</v>
      </c>
      <c r="BC10" t="s">
        <v>74</v>
      </c>
      <c r="BD10">
        <v>29</v>
      </c>
      <c r="BE10" t="s">
        <v>269</v>
      </c>
      <c r="BF10" t="str">
        <f>HYPERLINK("http://dx.doi.org/10.3390/rel12010029","http://dx.doi.org/10.3390/rel12010029")</f>
        <v>http://dx.doi.org/10.3390/rel12010029</v>
      </c>
      <c r="BG10" t="s">
        <v>74</v>
      </c>
      <c r="BH10" t="s">
        <v>74</v>
      </c>
      <c r="BI10">
        <v>15</v>
      </c>
      <c r="BJ10" t="s">
        <v>191</v>
      </c>
      <c r="BK10" t="s">
        <v>125</v>
      </c>
      <c r="BL10" t="s">
        <v>191</v>
      </c>
      <c r="BM10" t="s">
        <v>270</v>
      </c>
      <c r="BN10" t="s">
        <v>74</v>
      </c>
      <c r="BO10" t="s">
        <v>155</v>
      </c>
      <c r="BP10" t="s">
        <v>74</v>
      </c>
      <c r="BQ10" t="s">
        <v>74</v>
      </c>
      <c r="BR10" t="s">
        <v>101</v>
      </c>
      <c r="BS10" t="s">
        <v>271</v>
      </c>
      <c r="BT10" t="str">
        <f>HYPERLINK("https%3A%2F%2Fwww.webofscience.com%2Fwos%2Fwoscc%2Ffull-record%2FWOS:000610766800001","View Full Record in Web of Science")</f>
        <v>View Full Record in Web of Science</v>
      </c>
    </row>
    <row r="11" spans="1:72" x14ac:dyDescent="0.25">
      <c r="A11" t="s">
        <v>72</v>
      </c>
      <c r="B11" t="s">
        <v>272</v>
      </c>
      <c r="C11" t="s">
        <v>74</v>
      </c>
      <c r="D11" t="s">
        <v>74</v>
      </c>
      <c r="E11" t="s">
        <v>74</v>
      </c>
      <c r="F11" t="s">
        <v>273</v>
      </c>
      <c r="G11" t="s">
        <v>74</v>
      </c>
      <c r="H11" t="s">
        <v>74</v>
      </c>
      <c r="I11" t="s">
        <v>274</v>
      </c>
      <c r="J11" t="s">
        <v>275</v>
      </c>
      <c r="K11" t="s">
        <v>74</v>
      </c>
      <c r="L11" t="s">
        <v>74</v>
      </c>
      <c r="M11" t="s">
        <v>78</v>
      </c>
      <c r="N11" t="s">
        <v>133</v>
      </c>
      <c r="O11" t="s">
        <v>74</v>
      </c>
      <c r="P11" t="s">
        <v>74</v>
      </c>
      <c r="Q11" t="s">
        <v>74</v>
      </c>
      <c r="R11" t="s">
        <v>74</v>
      </c>
      <c r="S11" t="s">
        <v>74</v>
      </c>
      <c r="T11" t="s">
        <v>276</v>
      </c>
      <c r="U11" t="s">
        <v>74</v>
      </c>
      <c r="V11" t="s">
        <v>277</v>
      </c>
      <c r="W11" t="s">
        <v>278</v>
      </c>
      <c r="X11" t="s">
        <v>279</v>
      </c>
      <c r="Y11" t="s">
        <v>280</v>
      </c>
      <c r="Z11" t="s">
        <v>281</v>
      </c>
      <c r="AA11" t="s">
        <v>282</v>
      </c>
      <c r="AB11" t="s">
        <v>283</v>
      </c>
      <c r="AC11" t="s">
        <v>74</v>
      </c>
      <c r="AD11" t="s">
        <v>74</v>
      </c>
      <c r="AE11" t="s">
        <v>74</v>
      </c>
      <c r="AF11" t="s">
        <v>74</v>
      </c>
      <c r="AG11">
        <v>14</v>
      </c>
      <c r="AH11">
        <v>5</v>
      </c>
      <c r="AI11">
        <v>5</v>
      </c>
      <c r="AJ11">
        <v>1</v>
      </c>
      <c r="AK11">
        <v>1</v>
      </c>
      <c r="AL11" t="s">
        <v>284</v>
      </c>
      <c r="AM11" t="s">
        <v>285</v>
      </c>
      <c r="AN11" t="s">
        <v>286</v>
      </c>
      <c r="AO11" t="s">
        <v>287</v>
      </c>
      <c r="AP11" t="s">
        <v>74</v>
      </c>
      <c r="AQ11" t="s">
        <v>74</v>
      </c>
      <c r="AR11" t="s">
        <v>288</v>
      </c>
      <c r="AS11" t="s">
        <v>289</v>
      </c>
      <c r="AT11" t="s">
        <v>290</v>
      </c>
      <c r="AU11">
        <v>2020</v>
      </c>
      <c r="AV11">
        <v>7</v>
      </c>
      <c r="AW11" t="s">
        <v>74</v>
      </c>
      <c r="AX11" t="s">
        <v>74</v>
      </c>
      <c r="AY11" t="s">
        <v>74</v>
      </c>
      <c r="AZ11" t="s">
        <v>291</v>
      </c>
      <c r="BA11" t="s">
        <v>74</v>
      </c>
      <c r="BB11">
        <v>493</v>
      </c>
      <c r="BC11">
        <v>507</v>
      </c>
      <c r="BD11" t="s">
        <v>74</v>
      </c>
      <c r="BE11" t="s">
        <v>74</v>
      </c>
      <c r="BF11" t="s">
        <v>74</v>
      </c>
      <c r="BG11" t="s">
        <v>74</v>
      </c>
      <c r="BH11" t="s">
        <v>74</v>
      </c>
      <c r="BI11">
        <v>15</v>
      </c>
      <c r="BJ11" t="s">
        <v>292</v>
      </c>
      <c r="BK11" t="s">
        <v>153</v>
      </c>
      <c r="BL11" t="s">
        <v>293</v>
      </c>
      <c r="BM11" t="s">
        <v>294</v>
      </c>
      <c r="BN11" t="s">
        <v>74</v>
      </c>
      <c r="BO11" t="s">
        <v>74</v>
      </c>
      <c r="BP11" t="s">
        <v>74</v>
      </c>
      <c r="BQ11" t="s">
        <v>74</v>
      </c>
      <c r="BR11" t="s">
        <v>101</v>
      </c>
      <c r="BS11" t="s">
        <v>295</v>
      </c>
      <c r="BT11" t="str">
        <f>HYPERLINK("https%3A%2F%2Fwww.webofscience.com%2Fwos%2Fwoscc%2Ffull-record%2FWOS:000572945800040","View Full Record in Web of Science")</f>
        <v>View Full Record in Web of Science</v>
      </c>
    </row>
    <row r="12" spans="1:72" x14ac:dyDescent="0.25">
      <c r="A12" t="s">
        <v>72</v>
      </c>
      <c r="B12" t="s">
        <v>296</v>
      </c>
      <c r="C12" t="s">
        <v>74</v>
      </c>
      <c r="D12" t="s">
        <v>74</v>
      </c>
      <c r="E12" t="s">
        <v>74</v>
      </c>
      <c r="F12" t="s">
        <v>297</v>
      </c>
      <c r="G12" t="s">
        <v>74</v>
      </c>
      <c r="H12" t="s">
        <v>74</v>
      </c>
      <c r="I12" t="s">
        <v>298</v>
      </c>
      <c r="J12" t="s">
        <v>240</v>
      </c>
      <c r="K12" t="s">
        <v>74</v>
      </c>
      <c r="L12" t="s">
        <v>74</v>
      </c>
      <c r="M12" t="s">
        <v>78</v>
      </c>
      <c r="N12" t="s">
        <v>133</v>
      </c>
      <c r="O12" t="s">
        <v>74</v>
      </c>
      <c r="P12" t="s">
        <v>74</v>
      </c>
      <c r="Q12" t="s">
        <v>74</v>
      </c>
      <c r="R12" t="s">
        <v>74</v>
      </c>
      <c r="S12" t="s">
        <v>74</v>
      </c>
      <c r="T12" t="s">
        <v>299</v>
      </c>
      <c r="U12" t="s">
        <v>74</v>
      </c>
      <c r="V12" t="s">
        <v>300</v>
      </c>
      <c r="W12" t="s">
        <v>301</v>
      </c>
      <c r="X12" t="s">
        <v>302</v>
      </c>
      <c r="Y12" t="s">
        <v>303</v>
      </c>
      <c r="Z12" t="s">
        <v>304</v>
      </c>
      <c r="AA12" t="s">
        <v>74</v>
      </c>
      <c r="AB12" t="s">
        <v>305</v>
      </c>
      <c r="AC12" t="s">
        <v>74</v>
      </c>
      <c r="AD12" t="s">
        <v>74</v>
      </c>
      <c r="AE12" t="s">
        <v>74</v>
      </c>
      <c r="AF12" t="s">
        <v>74</v>
      </c>
      <c r="AG12">
        <v>19</v>
      </c>
      <c r="AH12">
        <v>2</v>
      </c>
      <c r="AI12">
        <v>2</v>
      </c>
      <c r="AJ12">
        <v>1</v>
      </c>
      <c r="AK12">
        <v>9</v>
      </c>
      <c r="AL12" t="s">
        <v>87</v>
      </c>
      <c r="AM12" t="s">
        <v>88</v>
      </c>
      <c r="AN12" t="s">
        <v>89</v>
      </c>
      <c r="AO12" t="s">
        <v>248</v>
      </c>
      <c r="AP12" t="s">
        <v>249</v>
      </c>
      <c r="AQ12" t="s">
        <v>74</v>
      </c>
      <c r="AR12" t="s">
        <v>250</v>
      </c>
      <c r="AS12" t="s">
        <v>251</v>
      </c>
      <c r="AT12" t="s">
        <v>252</v>
      </c>
      <c r="AU12">
        <v>2021</v>
      </c>
      <c r="AV12">
        <v>49</v>
      </c>
      <c r="AW12">
        <v>6</v>
      </c>
      <c r="AX12" t="s">
        <v>74</v>
      </c>
      <c r="AY12" t="s">
        <v>74</v>
      </c>
      <c r="AZ12" t="s">
        <v>74</v>
      </c>
      <c r="BA12" t="s">
        <v>74</v>
      </c>
      <c r="BB12">
        <v>650</v>
      </c>
      <c r="BC12">
        <v>660</v>
      </c>
      <c r="BD12" t="s">
        <v>74</v>
      </c>
      <c r="BE12" t="s">
        <v>306</v>
      </c>
      <c r="BF12" t="str">
        <f>HYPERLINK("http://dx.doi.org/10.1080/03004279.2020.1762691","http://dx.doi.org/10.1080/03004279.2020.1762691")</f>
        <v>http://dx.doi.org/10.1080/03004279.2020.1762691</v>
      </c>
      <c r="BG12" t="s">
        <v>74</v>
      </c>
      <c r="BH12" t="s">
        <v>307</v>
      </c>
      <c r="BI12">
        <v>11</v>
      </c>
      <c r="BJ12" t="s">
        <v>99</v>
      </c>
      <c r="BK12" t="s">
        <v>153</v>
      </c>
      <c r="BL12" t="s">
        <v>99</v>
      </c>
      <c r="BM12" t="s">
        <v>308</v>
      </c>
      <c r="BN12" t="s">
        <v>74</v>
      </c>
      <c r="BO12" t="s">
        <v>74</v>
      </c>
      <c r="BP12" t="s">
        <v>74</v>
      </c>
      <c r="BQ12" t="s">
        <v>74</v>
      </c>
      <c r="BR12" t="s">
        <v>101</v>
      </c>
      <c r="BS12" t="s">
        <v>309</v>
      </c>
      <c r="BT12" t="str">
        <f>HYPERLINK("https%3A%2F%2Fwww.webofscience.com%2Fwos%2Fwoscc%2Ffull-record%2FWOS:000533850400001","View Full Record in Web of Science")</f>
        <v>View Full Record in Web of Science</v>
      </c>
    </row>
    <row r="13" spans="1:72" x14ac:dyDescent="0.25">
      <c r="A13" t="s">
        <v>72</v>
      </c>
      <c r="B13" t="s">
        <v>310</v>
      </c>
      <c r="C13" t="s">
        <v>74</v>
      </c>
      <c r="D13" t="s">
        <v>74</v>
      </c>
      <c r="E13" t="s">
        <v>74</v>
      </c>
      <c r="F13" t="s">
        <v>311</v>
      </c>
      <c r="G13" t="s">
        <v>74</v>
      </c>
      <c r="H13" t="s">
        <v>74</v>
      </c>
      <c r="I13" t="s">
        <v>312</v>
      </c>
      <c r="J13" t="s">
        <v>313</v>
      </c>
      <c r="K13" t="s">
        <v>74</v>
      </c>
      <c r="L13" t="s">
        <v>74</v>
      </c>
      <c r="M13" t="s">
        <v>78</v>
      </c>
      <c r="N13" t="s">
        <v>133</v>
      </c>
      <c r="O13" t="s">
        <v>74</v>
      </c>
      <c r="P13" t="s">
        <v>74</v>
      </c>
      <c r="Q13" t="s">
        <v>74</v>
      </c>
      <c r="R13" t="s">
        <v>74</v>
      </c>
      <c r="S13" t="s">
        <v>74</v>
      </c>
      <c r="T13" t="s">
        <v>314</v>
      </c>
      <c r="U13" t="s">
        <v>315</v>
      </c>
      <c r="V13" t="s">
        <v>316</v>
      </c>
      <c r="W13" t="s">
        <v>317</v>
      </c>
      <c r="X13" t="s">
        <v>318</v>
      </c>
      <c r="Y13" t="s">
        <v>319</v>
      </c>
      <c r="Z13" t="s">
        <v>320</v>
      </c>
      <c r="AA13" t="s">
        <v>321</v>
      </c>
      <c r="AB13" t="s">
        <v>322</v>
      </c>
      <c r="AC13" t="s">
        <v>323</v>
      </c>
      <c r="AD13" t="s">
        <v>324</v>
      </c>
      <c r="AE13" t="s">
        <v>325</v>
      </c>
      <c r="AF13" t="s">
        <v>74</v>
      </c>
      <c r="AG13">
        <v>32</v>
      </c>
      <c r="AH13">
        <v>3</v>
      </c>
      <c r="AI13">
        <v>3</v>
      </c>
      <c r="AJ13">
        <v>2</v>
      </c>
      <c r="AK13">
        <v>12</v>
      </c>
      <c r="AL13" t="s">
        <v>326</v>
      </c>
      <c r="AM13" t="s">
        <v>327</v>
      </c>
      <c r="AN13" t="s">
        <v>328</v>
      </c>
      <c r="AO13" t="s">
        <v>329</v>
      </c>
      <c r="AP13" t="s">
        <v>74</v>
      </c>
      <c r="AQ13" t="s">
        <v>74</v>
      </c>
      <c r="AR13" t="s">
        <v>330</v>
      </c>
      <c r="AS13" t="s">
        <v>331</v>
      </c>
      <c r="AT13" t="s">
        <v>74</v>
      </c>
      <c r="AU13">
        <v>2020</v>
      </c>
      <c r="AV13">
        <v>15</v>
      </c>
      <c r="AW13">
        <v>19</v>
      </c>
      <c r="AX13" t="s">
        <v>74</v>
      </c>
      <c r="AY13" t="s">
        <v>74</v>
      </c>
      <c r="AZ13" t="s">
        <v>74</v>
      </c>
      <c r="BA13" t="s">
        <v>74</v>
      </c>
      <c r="BB13">
        <v>200</v>
      </c>
      <c r="BC13">
        <v>212</v>
      </c>
      <c r="BD13" t="s">
        <v>74</v>
      </c>
      <c r="BE13" t="s">
        <v>332</v>
      </c>
      <c r="BF13" t="str">
        <f>HYPERLINK("http://dx.doi.org/10.3991/ijet.v15i19.16657","http://dx.doi.org/10.3991/ijet.v15i19.16657")</f>
        <v>http://dx.doi.org/10.3991/ijet.v15i19.16657</v>
      </c>
      <c r="BG13" t="s">
        <v>74</v>
      </c>
      <c r="BH13" t="s">
        <v>74</v>
      </c>
      <c r="BI13">
        <v>13</v>
      </c>
      <c r="BJ13" t="s">
        <v>99</v>
      </c>
      <c r="BK13" t="s">
        <v>153</v>
      </c>
      <c r="BL13" t="s">
        <v>99</v>
      </c>
      <c r="BM13" t="s">
        <v>333</v>
      </c>
      <c r="BN13" t="s">
        <v>74</v>
      </c>
      <c r="BO13" t="s">
        <v>155</v>
      </c>
      <c r="BP13" t="s">
        <v>74</v>
      </c>
      <c r="BQ13" t="s">
        <v>74</v>
      </c>
      <c r="BR13" t="s">
        <v>101</v>
      </c>
      <c r="BS13" t="s">
        <v>334</v>
      </c>
      <c r="BT13" t="str">
        <f>HYPERLINK("https%3A%2F%2Fwww.webofscience.com%2Fwos%2Fwoscc%2Ffull-record%2FWOS:000579069800014","View Full Record in Web of Science")</f>
        <v>View Full Record in Web of Science</v>
      </c>
    </row>
    <row r="14" spans="1:72" x14ac:dyDescent="0.25">
      <c r="A14" t="s">
        <v>72</v>
      </c>
      <c r="B14" t="s">
        <v>335</v>
      </c>
      <c r="C14" t="s">
        <v>74</v>
      </c>
      <c r="D14" t="s">
        <v>74</v>
      </c>
      <c r="E14" t="s">
        <v>74</v>
      </c>
      <c r="F14" t="s">
        <v>336</v>
      </c>
      <c r="G14" t="s">
        <v>74</v>
      </c>
      <c r="H14" t="s">
        <v>74</v>
      </c>
      <c r="I14" t="s">
        <v>337</v>
      </c>
      <c r="J14" t="s">
        <v>338</v>
      </c>
      <c r="K14" t="s">
        <v>74</v>
      </c>
      <c r="L14" t="s">
        <v>74</v>
      </c>
      <c r="M14" t="s">
        <v>78</v>
      </c>
      <c r="N14" t="s">
        <v>133</v>
      </c>
      <c r="O14" t="s">
        <v>74</v>
      </c>
      <c r="P14" t="s">
        <v>74</v>
      </c>
      <c r="Q14" t="s">
        <v>74</v>
      </c>
      <c r="R14" t="s">
        <v>74</v>
      </c>
      <c r="S14" t="s">
        <v>74</v>
      </c>
      <c r="T14" t="s">
        <v>74</v>
      </c>
      <c r="U14" t="s">
        <v>339</v>
      </c>
      <c r="V14" t="s">
        <v>340</v>
      </c>
      <c r="W14" t="s">
        <v>341</v>
      </c>
      <c r="X14" t="s">
        <v>342</v>
      </c>
      <c r="Y14" t="s">
        <v>343</v>
      </c>
      <c r="Z14" t="s">
        <v>344</v>
      </c>
      <c r="AA14" t="s">
        <v>74</v>
      </c>
      <c r="AB14" t="s">
        <v>345</v>
      </c>
      <c r="AC14" t="s">
        <v>346</v>
      </c>
      <c r="AD14" t="s">
        <v>347</v>
      </c>
      <c r="AE14" t="s">
        <v>348</v>
      </c>
      <c r="AF14" t="s">
        <v>74</v>
      </c>
      <c r="AG14">
        <v>32</v>
      </c>
      <c r="AH14">
        <v>1</v>
      </c>
      <c r="AI14">
        <v>1</v>
      </c>
      <c r="AJ14">
        <v>0</v>
      </c>
      <c r="AK14">
        <v>0</v>
      </c>
      <c r="AL14" t="s">
        <v>349</v>
      </c>
      <c r="AM14" t="s">
        <v>350</v>
      </c>
      <c r="AN14" t="s">
        <v>351</v>
      </c>
      <c r="AO14" t="s">
        <v>352</v>
      </c>
      <c r="AP14" t="s">
        <v>353</v>
      </c>
      <c r="AQ14" t="s">
        <v>74</v>
      </c>
      <c r="AR14" t="s">
        <v>354</v>
      </c>
      <c r="AS14" t="s">
        <v>355</v>
      </c>
      <c r="AT14" t="s">
        <v>189</v>
      </c>
      <c r="AU14">
        <v>2019</v>
      </c>
      <c r="AV14">
        <v>71</v>
      </c>
      <c r="AW14">
        <v>1</v>
      </c>
      <c r="AX14" t="s">
        <v>74</v>
      </c>
      <c r="AY14" t="s">
        <v>74</v>
      </c>
      <c r="AZ14" t="s">
        <v>74</v>
      </c>
      <c r="BA14" t="s">
        <v>74</v>
      </c>
      <c r="BB14">
        <v>73</v>
      </c>
      <c r="BC14">
        <v>94</v>
      </c>
      <c r="BD14" t="s">
        <v>74</v>
      </c>
      <c r="BE14" t="s">
        <v>356</v>
      </c>
      <c r="BF14" t="str">
        <f>HYPERLINK("http://dx.doi.org/10.1093/oep/gpy060","http://dx.doi.org/10.1093/oep/gpy060")</f>
        <v>http://dx.doi.org/10.1093/oep/gpy060</v>
      </c>
      <c r="BG14" t="s">
        <v>74</v>
      </c>
      <c r="BH14" t="s">
        <v>74</v>
      </c>
      <c r="BI14">
        <v>22</v>
      </c>
      <c r="BJ14" t="s">
        <v>357</v>
      </c>
      <c r="BK14" t="s">
        <v>98</v>
      </c>
      <c r="BL14" t="s">
        <v>358</v>
      </c>
      <c r="BM14" t="s">
        <v>359</v>
      </c>
      <c r="BN14" t="s">
        <v>74</v>
      </c>
      <c r="BO14" t="s">
        <v>360</v>
      </c>
      <c r="BP14" t="s">
        <v>74</v>
      </c>
      <c r="BQ14" t="s">
        <v>74</v>
      </c>
      <c r="BR14" t="s">
        <v>101</v>
      </c>
      <c r="BS14" t="s">
        <v>361</v>
      </c>
      <c r="BT14" t="str">
        <f>HYPERLINK("https%3A%2F%2Fwww.webofscience.com%2Fwos%2Fwoscc%2Ffull-record%2FWOS:000462173200004","View Full Record in Web of Science")</f>
        <v>View Full Record in Web of Science</v>
      </c>
    </row>
    <row r="15" spans="1:72" x14ac:dyDescent="0.25">
      <c r="A15" t="s">
        <v>72</v>
      </c>
      <c r="B15" t="s">
        <v>362</v>
      </c>
      <c r="C15" t="s">
        <v>74</v>
      </c>
      <c r="D15" t="s">
        <v>74</v>
      </c>
      <c r="E15" t="s">
        <v>74</v>
      </c>
      <c r="F15" t="s">
        <v>363</v>
      </c>
      <c r="G15" t="s">
        <v>74</v>
      </c>
      <c r="H15" t="s">
        <v>74</v>
      </c>
      <c r="I15" t="s">
        <v>364</v>
      </c>
      <c r="J15" t="s">
        <v>365</v>
      </c>
      <c r="K15" t="s">
        <v>74</v>
      </c>
      <c r="L15" t="s">
        <v>74</v>
      </c>
      <c r="M15" t="s">
        <v>78</v>
      </c>
      <c r="N15" t="s">
        <v>133</v>
      </c>
      <c r="O15" t="s">
        <v>74</v>
      </c>
      <c r="P15" t="s">
        <v>74</v>
      </c>
      <c r="Q15" t="s">
        <v>74</v>
      </c>
      <c r="R15" t="s">
        <v>74</v>
      </c>
      <c r="S15" t="s">
        <v>74</v>
      </c>
      <c r="T15" t="s">
        <v>366</v>
      </c>
      <c r="U15" t="s">
        <v>74</v>
      </c>
      <c r="V15" t="s">
        <v>367</v>
      </c>
      <c r="W15" t="s">
        <v>368</v>
      </c>
      <c r="X15" t="s">
        <v>369</v>
      </c>
      <c r="Y15" t="s">
        <v>370</v>
      </c>
      <c r="Z15" t="s">
        <v>74</v>
      </c>
      <c r="AA15" t="s">
        <v>74</v>
      </c>
      <c r="AB15" t="s">
        <v>371</v>
      </c>
      <c r="AC15" t="s">
        <v>372</v>
      </c>
      <c r="AD15" t="s">
        <v>372</v>
      </c>
      <c r="AE15" t="s">
        <v>373</v>
      </c>
      <c r="AF15" t="s">
        <v>74</v>
      </c>
      <c r="AG15">
        <v>51</v>
      </c>
      <c r="AH15">
        <v>4</v>
      </c>
      <c r="AI15">
        <v>4</v>
      </c>
      <c r="AJ15">
        <v>1</v>
      </c>
      <c r="AK15">
        <v>1</v>
      </c>
      <c r="AL15" t="s">
        <v>374</v>
      </c>
      <c r="AM15" t="s">
        <v>375</v>
      </c>
      <c r="AN15" t="s">
        <v>376</v>
      </c>
      <c r="AO15" t="s">
        <v>377</v>
      </c>
      <c r="AP15" t="s">
        <v>378</v>
      </c>
      <c r="AQ15" t="s">
        <v>74</v>
      </c>
      <c r="AR15" t="s">
        <v>379</v>
      </c>
      <c r="AS15" t="s">
        <v>380</v>
      </c>
      <c r="AT15" t="s">
        <v>74</v>
      </c>
      <c r="AU15">
        <v>2019</v>
      </c>
      <c r="AV15" t="s">
        <v>74</v>
      </c>
      <c r="AW15">
        <v>66</v>
      </c>
      <c r="AX15" t="s">
        <v>74</v>
      </c>
      <c r="AY15" t="s">
        <v>74</v>
      </c>
      <c r="AZ15" t="s">
        <v>74</v>
      </c>
      <c r="BA15" t="s">
        <v>74</v>
      </c>
      <c r="BB15">
        <v>271</v>
      </c>
      <c r="BC15">
        <v>295</v>
      </c>
      <c r="BD15" t="s">
        <v>74</v>
      </c>
      <c r="BE15" t="s">
        <v>74</v>
      </c>
      <c r="BF15" t="s">
        <v>74</v>
      </c>
      <c r="BG15" t="s">
        <v>74</v>
      </c>
      <c r="BH15" t="s">
        <v>74</v>
      </c>
      <c r="BI15">
        <v>25</v>
      </c>
      <c r="BJ15" t="s">
        <v>381</v>
      </c>
      <c r="BK15" t="s">
        <v>153</v>
      </c>
      <c r="BL15" t="s">
        <v>382</v>
      </c>
      <c r="BM15" t="s">
        <v>383</v>
      </c>
      <c r="BN15" t="s">
        <v>74</v>
      </c>
      <c r="BO15" t="s">
        <v>74</v>
      </c>
      <c r="BP15" t="s">
        <v>74</v>
      </c>
      <c r="BQ15" t="s">
        <v>74</v>
      </c>
      <c r="BR15" t="s">
        <v>101</v>
      </c>
      <c r="BS15" t="s">
        <v>384</v>
      </c>
      <c r="BT15" t="str">
        <f>HYPERLINK("https%3A%2F%2Fwww.webofscience.com%2Fwos%2Fwoscc%2Ffull-record%2FWOS:000522657900013","View Full Record in Web of Science")</f>
        <v>View Full Record in Web of Science</v>
      </c>
    </row>
    <row r="16" spans="1:72" x14ac:dyDescent="0.25">
      <c r="A16" t="s">
        <v>72</v>
      </c>
      <c r="B16" t="s">
        <v>385</v>
      </c>
      <c r="C16" t="s">
        <v>74</v>
      </c>
      <c r="D16" t="s">
        <v>74</v>
      </c>
      <c r="E16" t="s">
        <v>74</v>
      </c>
      <c r="F16" t="s">
        <v>386</v>
      </c>
      <c r="G16" t="s">
        <v>74</v>
      </c>
      <c r="H16" t="s">
        <v>74</v>
      </c>
      <c r="I16" t="s">
        <v>387</v>
      </c>
      <c r="J16" t="s">
        <v>388</v>
      </c>
      <c r="K16" t="s">
        <v>74</v>
      </c>
      <c r="L16" t="s">
        <v>74</v>
      </c>
      <c r="M16" t="s">
        <v>78</v>
      </c>
      <c r="N16" t="s">
        <v>133</v>
      </c>
      <c r="O16" t="s">
        <v>74</v>
      </c>
      <c r="P16" t="s">
        <v>74</v>
      </c>
      <c r="Q16" t="s">
        <v>74</v>
      </c>
      <c r="R16" t="s">
        <v>74</v>
      </c>
      <c r="S16" t="s">
        <v>74</v>
      </c>
      <c r="T16" t="s">
        <v>389</v>
      </c>
      <c r="U16" t="s">
        <v>390</v>
      </c>
      <c r="V16" t="s">
        <v>391</v>
      </c>
      <c r="W16" t="s">
        <v>392</v>
      </c>
      <c r="X16" t="s">
        <v>393</v>
      </c>
      <c r="Y16" t="s">
        <v>394</v>
      </c>
      <c r="Z16" t="s">
        <v>395</v>
      </c>
      <c r="AA16" t="s">
        <v>396</v>
      </c>
      <c r="AB16" t="s">
        <v>397</v>
      </c>
      <c r="AC16" t="s">
        <v>74</v>
      </c>
      <c r="AD16" t="s">
        <v>74</v>
      </c>
      <c r="AE16" t="s">
        <v>74</v>
      </c>
      <c r="AF16" t="s">
        <v>74</v>
      </c>
      <c r="AG16">
        <v>24</v>
      </c>
      <c r="AH16">
        <v>37</v>
      </c>
      <c r="AI16">
        <v>37</v>
      </c>
      <c r="AJ16">
        <v>0</v>
      </c>
      <c r="AK16">
        <v>11</v>
      </c>
      <c r="AL16" t="s">
        <v>114</v>
      </c>
      <c r="AM16" t="s">
        <v>115</v>
      </c>
      <c r="AN16" t="s">
        <v>116</v>
      </c>
      <c r="AO16" t="s">
        <v>398</v>
      </c>
      <c r="AP16" t="s">
        <v>399</v>
      </c>
      <c r="AQ16" t="s">
        <v>74</v>
      </c>
      <c r="AR16" t="s">
        <v>400</v>
      </c>
      <c r="AS16" t="s">
        <v>401</v>
      </c>
      <c r="AT16" t="s">
        <v>402</v>
      </c>
      <c r="AU16">
        <v>2016</v>
      </c>
      <c r="AV16">
        <v>9</v>
      </c>
      <c r="AW16">
        <v>1</v>
      </c>
      <c r="AX16" t="s">
        <v>74</v>
      </c>
      <c r="AY16" t="s">
        <v>74</v>
      </c>
      <c r="AZ16" t="s">
        <v>74</v>
      </c>
      <c r="BA16" t="s">
        <v>74</v>
      </c>
      <c r="BB16">
        <v>39</v>
      </c>
      <c r="BC16">
        <v>50</v>
      </c>
      <c r="BD16" t="s">
        <v>74</v>
      </c>
      <c r="BE16" t="s">
        <v>403</v>
      </c>
      <c r="BF16" t="str">
        <f>HYPERLINK("http://dx.doi.org/10.1007/s12187-015-9312-8","http://dx.doi.org/10.1007/s12187-015-9312-8")</f>
        <v>http://dx.doi.org/10.1007/s12187-015-9312-8</v>
      </c>
      <c r="BG16" t="s">
        <v>74</v>
      </c>
      <c r="BH16" t="s">
        <v>74</v>
      </c>
      <c r="BI16">
        <v>12</v>
      </c>
      <c r="BJ16" t="s">
        <v>404</v>
      </c>
      <c r="BK16" t="s">
        <v>98</v>
      </c>
      <c r="BL16" t="s">
        <v>405</v>
      </c>
      <c r="BM16" t="s">
        <v>406</v>
      </c>
      <c r="BN16">
        <v>26925176</v>
      </c>
      <c r="BO16" t="s">
        <v>407</v>
      </c>
      <c r="BP16" t="s">
        <v>74</v>
      </c>
      <c r="BQ16" t="s">
        <v>74</v>
      </c>
      <c r="BR16" t="s">
        <v>101</v>
      </c>
      <c r="BS16" t="s">
        <v>408</v>
      </c>
      <c r="BT16" t="str">
        <f>HYPERLINK("https%3A%2F%2Fwww.webofscience.com%2Fwos%2Fwoscc%2Ffull-record%2FWOS:000375409300003","View Full Record in Web of Science")</f>
        <v>View Full Record in Web of Science</v>
      </c>
    </row>
    <row r="17" spans="1:72" x14ac:dyDescent="0.25">
      <c r="A17" t="s">
        <v>72</v>
      </c>
      <c r="B17" t="s">
        <v>409</v>
      </c>
      <c r="C17" t="s">
        <v>74</v>
      </c>
      <c r="D17" t="s">
        <v>74</v>
      </c>
      <c r="E17" t="s">
        <v>74</v>
      </c>
      <c r="F17" t="s">
        <v>410</v>
      </c>
      <c r="G17" t="s">
        <v>74</v>
      </c>
      <c r="H17" t="s">
        <v>74</v>
      </c>
      <c r="I17" t="s">
        <v>411</v>
      </c>
      <c r="J17" t="s">
        <v>412</v>
      </c>
      <c r="K17" t="s">
        <v>74</v>
      </c>
      <c r="L17" t="s">
        <v>74</v>
      </c>
      <c r="M17" t="s">
        <v>78</v>
      </c>
      <c r="N17" t="s">
        <v>133</v>
      </c>
      <c r="O17" t="s">
        <v>74</v>
      </c>
      <c r="P17" t="s">
        <v>74</v>
      </c>
      <c r="Q17" t="s">
        <v>74</v>
      </c>
      <c r="R17" t="s">
        <v>74</v>
      </c>
      <c r="S17" t="s">
        <v>74</v>
      </c>
      <c r="T17" t="s">
        <v>413</v>
      </c>
      <c r="U17" t="s">
        <v>414</v>
      </c>
      <c r="V17" t="s">
        <v>415</v>
      </c>
      <c r="W17" t="s">
        <v>416</v>
      </c>
      <c r="X17" t="s">
        <v>417</v>
      </c>
      <c r="Y17" t="s">
        <v>418</v>
      </c>
      <c r="Z17" t="s">
        <v>419</v>
      </c>
      <c r="AA17" t="s">
        <v>420</v>
      </c>
      <c r="AB17" t="s">
        <v>421</v>
      </c>
      <c r="AC17" t="s">
        <v>74</v>
      </c>
      <c r="AD17" t="s">
        <v>74</v>
      </c>
      <c r="AE17" t="s">
        <v>74</v>
      </c>
      <c r="AF17" t="s">
        <v>74</v>
      </c>
      <c r="AG17">
        <v>73</v>
      </c>
      <c r="AH17">
        <v>9</v>
      </c>
      <c r="AI17">
        <v>9</v>
      </c>
      <c r="AJ17">
        <v>0</v>
      </c>
      <c r="AK17">
        <v>32</v>
      </c>
      <c r="AL17" t="s">
        <v>422</v>
      </c>
      <c r="AM17" t="s">
        <v>423</v>
      </c>
      <c r="AN17" t="s">
        <v>424</v>
      </c>
      <c r="AO17" t="s">
        <v>425</v>
      </c>
      <c r="AP17" t="s">
        <v>426</v>
      </c>
      <c r="AQ17" t="s">
        <v>74</v>
      </c>
      <c r="AR17" t="s">
        <v>427</v>
      </c>
      <c r="AS17" t="s">
        <v>428</v>
      </c>
      <c r="AT17" t="s">
        <v>429</v>
      </c>
      <c r="AU17">
        <v>2014</v>
      </c>
      <c r="AV17">
        <v>20</v>
      </c>
      <c r="AW17">
        <v>2</v>
      </c>
      <c r="AX17" t="s">
        <v>74</v>
      </c>
      <c r="AY17" t="s">
        <v>74</v>
      </c>
      <c r="AZ17" t="s">
        <v>74</v>
      </c>
      <c r="BA17" t="s">
        <v>74</v>
      </c>
      <c r="BB17">
        <v>145</v>
      </c>
      <c r="BC17">
        <v>164</v>
      </c>
      <c r="BD17" t="s">
        <v>74</v>
      </c>
      <c r="BE17" t="s">
        <v>430</v>
      </c>
      <c r="BF17" t="str">
        <f>HYPERLINK("http://dx.doi.org/10.1177/1356336X13508684","http://dx.doi.org/10.1177/1356336X13508684")</f>
        <v>http://dx.doi.org/10.1177/1356336X13508684</v>
      </c>
      <c r="BG17" t="s">
        <v>74</v>
      </c>
      <c r="BH17" t="s">
        <v>74</v>
      </c>
      <c r="BI17">
        <v>20</v>
      </c>
      <c r="BJ17" t="s">
        <v>99</v>
      </c>
      <c r="BK17" t="s">
        <v>98</v>
      </c>
      <c r="BL17" t="s">
        <v>99</v>
      </c>
      <c r="BM17" t="s">
        <v>431</v>
      </c>
      <c r="BN17" t="s">
        <v>74</v>
      </c>
      <c r="BO17" t="s">
        <v>74</v>
      </c>
      <c r="BP17" t="s">
        <v>74</v>
      </c>
      <c r="BQ17" t="s">
        <v>74</v>
      </c>
      <c r="BR17" t="s">
        <v>101</v>
      </c>
      <c r="BS17" t="s">
        <v>432</v>
      </c>
      <c r="BT17" t="str">
        <f>HYPERLINK("https%3A%2F%2Fwww.webofscience.com%2Fwos%2Fwoscc%2Ffull-record%2FWOS:000333766700001","View Full Record in Web of Science")</f>
        <v>View Full Record in Web of Science</v>
      </c>
    </row>
    <row r="18" spans="1:72" x14ac:dyDescent="0.25">
      <c r="A18" t="s">
        <v>72</v>
      </c>
      <c r="B18" t="s">
        <v>433</v>
      </c>
      <c r="C18" t="s">
        <v>74</v>
      </c>
      <c r="D18" t="s">
        <v>74</v>
      </c>
      <c r="E18" t="s">
        <v>74</v>
      </c>
      <c r="F18" t="s">
        <v>433</v>
      </c>
      <c r="G18" t="s">
        <v>74</v>
      </c>
      <c r="H18" t="s">
        <v>74</v>
      </c>
      <c r="I18" t="s">
        <v>434</v>
      </c>
      <c r="J18" t="s">
        <v>435</v>
      </c>
      <c r="K18" t="s">
        <v>74</v>
      </c>
      <c r="L18" t="s">
        <v>74</v>
      </c>
      <c r="M18" t="s">
        <v>78</v>
      </c>
      <c r="N18" t="s">
        <v>133</v>
      </c>
      <c r="O18" t="s">
        <v>74</v>
      </c>
      <c r="P18" t="s">
        <v>74</v>
      </c>
      <c r="Q18" t="s">
        <v>74</v>
      </c>
      <c r="R18" t="s">
        <v>74</v>
      </c>
      <c r="S18" t="s">
        <v>74</v>
      </c>
      <c r="T18" t="s">
        <v>436</v>
      </c>
      <c r="U18" t="s">
        <v>437</v>
      </c>
      <c r="V18" t="s">
        <v>438</v>
      </c>
      <c r="W18" t="s">
        <v>439</v>
      </c>
      <c r="X18" t="s">
        <v>440</v>
      </c>
      <c r="Y18" t="s">
        <v>441</v>
      </c>
      <c r="Z18" t="s">
        <v>442</v>
      </c>
      <c r="AA18" t="s">
        <v>443</v>
      </c>
      <c r="AB18" t="s">
        <v>444</v>
      </c>
      <c r="AC18" t="s">
        <v>74</v>
      </c>
      <c r="AD18" t="s">
        <v>74</v>
      </c>
      <c r="AE18" t="s">
        <v>74</v>
      </c>
      <c r="AF18" t="s">
        <v>74</v>
      </c>
      <c r="AG18">
        <v>61</v>
      </c>
      <c r="AH18">
        <v>186</v>
      </c>
      <c r="AI18">
        <v>189</v>
      </c>
      <c r="AJ18">
        <v>0</v>
      </c>
      <c r="AK18">
        <v>55</v>
      </c>
      <c r="AL18" t="s">
        <v>445</v>
      </c>
      <c r="AM18" t="s">
        <v>446</v>
      </c>
      <c r="AN18" t="s">
        <v>447</v>
      </c>
      <c r="AO18" t="s">
        <v>448</v>
      </c>
      <c r="AP18" t="s">
        <v>74</v>
      </c>
      <c r="AQ18" t="s">
        <v>74</v>
      </c>
      <c r="AR18" t="s">
        <v>449</v>
      </c>
      <c r="AS18" t="s">
        <v>450</v>
      </c>
      <c r="AT18" t="s">
        <v>232</v>
      </c>
      <c r="AU18">
        <v>2005</v>
      </c>
      <c r="AV18">
        <v>97</v>
      </c>
      <c r="AW18">
        <v>3</v>
      </c>
      <c r="AX18" t="s">
        <v>74</v>
      </c>
      <c r="AY18" t="s">
        <v>74</v>
      </c>
      <c r="AZ18" t="s">
        <v>74</v>
      </c>
      <c r="BA18" t="s">
        <v>74</v>
      </c>
      <c r="BB18">
        <v>376</v>
      </c>
      <c r="BC18">
        <v>390</v>
      </c>
      <c r="BD18" t="s">
        <v>74</v>
      </c>
      <c r="BE18" t="s">
        <v>451</v>
      </c>
      <c r="BF18" t="str">
        <f>HYPERLINK("http://dx.doi.org/10.1037/0022-0663.97.3.376","http://dx.doi.org/10.1037/0022-0663.97.3.376")</f>
        <v>http://dx.doi.org/10.1037/0022-0663.97.3.376</v>
      </c>
      <c r="BG18" t="s">
        <v>74</v>
      </c>
      <c r="BH18" t="s">
        <v>74</v>
      </c>
      <c r="BI18">
        <v>15</v>
      </c>
      <c r="BJ18" t="s">
        <v>452</v>
      </c>
      <c r="BK18" t="s">
        <v>98</v>
      </c>
      <c r="BL18" t="s">
        <v>453</v>
      </c>
      <c r="BM18" t="s">
        <v>454</v>
      </c>
      <c r="BN18" t="s">
        <v>74</v>
      </c>
      <c r="BO18" t="s">
        <v>455</v>
      </c>
      <c r="BP18" t="s">
        <v>74</v>
      </c>
      <c r="BQ18" t="s">
        <v>74</v>
      </c>
      <c r="BR18" t="s">
        <v>101</v>
      </c>
      <c r="BS18" t="s">
        <v>456</v>
      </c>
      <c r="BT18" t="str">
        <f>HYPERLINK("https%3A%2F%2Fwww.webofscience.com%2Fwos%2Fwoscc%2Ffull-record%2FWOS:000232115900006","View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2023-10-25T05:39:18Z</dcterms:created>
  <dcterms:modified xsi:type="dcterms:W3CDTF">2023-10-25T05:39:18Z</dcterms:modified>
</cp:coreProperties>
</file>